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lasilp\Desktop\"/>
    </mc:Choice>
  </mc:AlternateContent>
  <bookViews>
    <workbookView xWindow="0" yWindow="0" windowWidth="0" windowHeight="0"/>
  </bookViews>
  <sheets>
    <sheet name="Rekapitulace stavby" sheetId="1" r:id="rId1"/>
    <sheet name="PS 451 - Systém stavění v..." sheetId="2" r:id="rId2"/>
    <sheet name="SO 651 - Tramvajový svršek" sheetId="3" r:id="rId3"/>
    <sheet name="SO 652 - Tramvajový spodek" sheetId="4" r:id="rId4"/>
    <sheet name="SO 101 - Zpevněné plochy" sheetId="5" r:id="rId5"/>
    <sheet name="SO 701 - Protihlukové clony" sheetId="6" r:id="rId6"/>
    <sheet name="SO 653.1 - Úprava trakční..." sheetId="7" r:id="rId7"/>
    <sheet name="SO 653.2 - Elektrické ovl..." sheetId="8" r:id="rId8"/>
    <sheet name="SO 402, část A - Osvětlen..." sheetId="9" r:id="rId9"/>
    <sheet name="SO 402, část B - Přeložka..." sheetId="10" r:id="rId10"/>
    <sheet name="VON - Vedlejší a ostatní ..." sheetId="11" r:id="rId11"/>
    <sheet name="Pokyny pro vyplnění" sheetId="12" r:id="rId12"/>
  </sheets>
  <definedNames>
    <definedName name="_xlnm.Print_Area" localSheetId="0">'Rekapitulace stavby'!$D$4:$AO$36,'Rekapitulace stavby'!$C$42:$AQ$66</definedName>
    <definedName name="_xlnm.Print_Titles" localSheetId="0">'Rekapitulace stavby'!$52:$52</definedName>
    <definedName name="_xlnm._FilterDatabase" localSheetId="1" hidden="1">'PS 451 - Systém stavění v...'!$C$82:$K$262</definedName>
    <definedName name="_xlnm.Print_Area" localSheetId="1">'PS 451 - Systém stavění v...'!$C$4:$J$39,'PS 451 - Systém stavění v...'!$C$45:$J$64,'PS 451 - Systém stavění v...'!$C$70:$K$262</definedName>
    <definedName name="_xlnm.Print_Titles" localSheetId="1">'PS 451 - Systém stavění v...'!$82:$82</definedName>
    <definedName name="_xlnm._FilterDatabase" localSheetId="2" hidden="1">'SO 651 - Tramvajový svršek'!$C$83:$K$360</definedName>
    <definedName name="_xlnm.Print_Area" localSheetId="2">'SO 651 - Tramvajový svršek'!$C$4:$J$39,'SO 651 - Tramvajový svršek'!$C$45:$J$65,'SO 651 - Tramvajový svršek'!$C$71:$K$360</definedName>
    <definedName name="_xlnm.Print_Titles" localSheetId="2">'SO 651 - Tramvajový svršek'!$83:$83</definedName>
    <definedName name="_xlnm._FilterDatabase" localSheetId="3" hidden="1">'SO 652 - Tramvajový spodek'!$C$89:$K$455</definedName>
    <definedName name="_xlnm.Print_Area" localSheetId="3">'SO 652 - Tramvajový spodek'!$C$4:$J$39,'SO 652 - Tramvajový spodek'!$C$45:$J$71,'SO 652 - Tramvajový spodek'!$C$77:$K$455</definedName>
    <definedName name="_xlnm.Print_Titles" localSheetId="3">'SO 652 - Tramvajový spodek'!$89:$89</definedName>
    <definedName name="_xlnm._FilterDatabase" localSheetId="4" hidden="1">'SO 101 - Zpevněné plochy'!$C$85:$K$190</definedName>
    <definedName name="_xlnm.Print_Area" localSheetId="4">'SO 101 - Zpevněné plochy'!$C$4:$J$39,'SO 101 - Zpevněné plochy'!$C$45:$J$67,'SO 101 - Zpevněné plochy'!$C$73:$K$190</definedName>
    <definedName name="_xlnm.Print_Titles" localSheetId="4">'SO 101 - Zpevněné plochy'!$85:$85</definedName>
    <definedName name="_xlnm._FilterDatabase" localSheetId="5" hidden="1">'SO 701 - Protihlukové clony'!$C$87:$K$197</definedName>
    <definedName name="_xlnm.Print_Area" localSheetId="5">'SO 701 - Protihlukové clony'!$C$4:$J$39,'SO 701 - Protihlukové clony'!$C$45:$J$69,'SO 701 - Protihlukové clony'!$C$75:$K$197</definedName>
    <definedName name="_xlnm.Print_Titles" localSheetId="5">'SO 701 - Protihlukové clony'!$87:$87</definedName>
    <definedName name="_xlnm._FilterDatabase" localSheetId="6" hidden="1">'SO 653.1 - Úprava trakční...'!$C$87:$K$374</definedName>
    <definedName name="_xlnm.Print_Area" localSheetId="6">'SO 653.1 - Úprava trakční...'!$C$4:$J$39,'SO 653.1 - Úprava trakční...'!$C$45:$J$69,'SO 653.1 - Úprava trakční...'!$C$75:$K$374</definedName>
    <definedName name="_xlnm.Print_Titles" localSheetId="6">'SO 653.1 - Úprava trakční...'!$87:$87</definedName>
    <definedName name="_xlnm._FilterDatabase" localSheetId="7" hidden="1">'SO 653.2 - Elektrické ovl...'!$C$83:$K$209</definedName>
    <definedName name="_xlnm.Print_Area" localSheetId="7">'SO 653.2 - Elektrické ovl...'!$C$4:$J$39,'SO 653.2 - Elektrické ovl...'!$C$45:$J$65,'SO 653.2 - Elektrické ovl...'!$C$71:$K$209</definedName>
    <definedName name="_xlnm.Print_Titles" localSheetId="7">'SO 653.2 - Elektrické ovl...'!$83:$83</definedName>
    <definedName name="_xlnm._FilterDatabase" localSheetId="8" hidden="1">'SO 402, část A - Osvětlen...'!$C$95:$K$267</definedName>
    <definedName name="_xlnm.Print_Area" localSheetId="8">'SO 402, část A - Osvětlen...'!$C$4:$J$41,'SO 402, část A - Osvětlen...'!$C$47:$J$75,'SO 402, část A - Osvětlen...'!$C$81:$K$267</definedName>
    <definedName name="_xlnm.Print_Titles" localSheetId="8">'SO 402, část A - Osvětlen...'!$95:$95</definedName>
    <definedName name="_xlnm._FilterDatabase" localSheetId="9" hidden="1">'SO 402, část B - Přeložka...'!$C$93:$K$213</definedName>
    <definedName name="_xlnm.Print_Area" localSheetId="9">'SO 402, část B - Přeložka...'!$C$4:$J$41,'SO 402, část B - Přeložka...'!$C$47:$J$73,'SO 402, část B - Přeložka...'!$C$79:$K$213</definedName>
    <definedName name="_xlnm.Print_Titles" localSheetId="9">'SO 402, část B - Přeložka...'!$93:$93</definedName>
    <definedName name="_xlnm._FilterDatabase" localSheetId="10" hidden="1">'VON - Vedlejší a ostatní ...'!$C$85:$K$193</definedName>
    <definedName name="_xlnm.Print_Area" localSheetId="10">'VON - Vedlejší a ostatní ...'!$C$4:$J$39,'VON - Vedlejší a ostatní ...'!$C$45:$J$67,'VON - Vedlejší a ostatní ...'!$C$73:$K$193</definedName>
    <definedName name="_xlnm.Print_Titles" localSheetId="10">'VON - Vedlejší a ostatní ...'!$85:$85</definedName>
    <definedName name="_xlnm.Print_Area" localSheetId="11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1" l="1" r="J37"/>
  <c r="J36"/>
  <c i="1" r="AY65"/>
  <c i="11" r="J35"/>
  <c i="1" r="AX65"/>
  <c i="11"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4"/>
  <c r="BH174"/>
  <c r="BG174"/>
  <c r="BF174"/>
  <c r="T174"/>
  <c r="R174"/>
  <c r="P174"/>
  <c r="BI170"/>
  <c r="BH170"/>
  <c r="BG170"/>
  <c r="BF170"/>
  <c r="T170"/>
  <c r="R170"/>
  <c r="P170"/>
  <c r="BI166"/>
  <c r="BH166"/>
  <c r="BG166"/>
  <c r="BF166"/>
  <c r="T166"/>
  <c r="R166"/>
  <c r="P166"/>
  <c r="BI161"/>
  <c r="BH161"/>
  <c r="BG161"/>
  <c r="BF161"/>
  <c r="T161"/>
  <c r="T160"/>
  <c r="R161"/>
  <c r="R160"/>
  <c r="P161"/>
  <c r="P160"/>
  <c r="BI156"/>
  <c r="BH156"/>
  <c r="BG156"/>
  <c r="BF156"/>
  <c r="T156"/>
  <c r="R156"/>
  <c r="P156"/>
  <c r="BI152"/>
  <c r="BH152"/>
  <c r="BG152"/>
  <c r="BF152"/>
  <c r="T152"/>
  <c r="R152"/>
  <c r="P152"/>
  <c r="BI147"/>
  <c r="BH147"/>
  <c r="BG147"/>
  <c r="BF147"/>
  <c r="T147"/>
  <c r="R147"/>
  <c r="P147"/>
  <c r="BI143"/>
  <c r="BH143"/>
  <c r="BG143"/>
  <c r="BF143"/>
  <c r="T143"/>
  <c r="R143"/>
  <c r="P143"/>
  <c r="BI138"/>
  <c r="BH138"/>
  <c r="BG138"/>
  <c r="BF138"/>
  <c r="T138"/>
  <c r="R138"/>
  <c r="P138"/>
  <c r="BI134"/>
  <c r="BH134"/>
  <c r="BG134"/>
  <c r="BF134"/>
  <c r="T134"/>
  <c r="R134"/>
  <c r="P134"/>
  <c r="BI131"/>
  <c r="BH131"/>
  <c r="BG131"/>
  <c r="BF131"/>
  <c r="T131"/>
  <c r="R131"/>
  <c r="P131"/>
  <c r="BI127"/>
  <c r="BH127"/>
  <c r="BG127"/>
  <c r="BF127"/>
  <c r="T127"/>
  <c r="R127"/>
  <c r="P127"/>
  <c r="BI119"/>
  <c r="BH119"/>
  <c r="BG119"/>
  <c r="BF119"/>
  <c r="T119"/>
  <c r="R119"/>
  <c r="P119"/>
  <c r="BI112"/>
  <c r="BH112"/>
  <c r="BG112"/>
  <c r="BF112"/>
  <c r="T112"/>
  <c r="R112"/>
  <c r="P112"/>
  <c r="BI105"/>
  <c r="BH105"/>
  <c r="BG105"/>
  <c r="BF105"/>
  <c r="T105"/>
  <c r="R105"/>
  <c r="P105"/>
  <c r="BI95"/>
  <c r="BH95"/>
  <c r="BG95"/>
  <c r="BF95"/>
  <c r="T95"/>
  <c r="R95"/>
  <c r="P95"/>
  <c r="BI92"/>
  <c r="BH92"/>
  <c r="BG92"/>
  <c r="BF92"/>
  <c r="T92"/>
  <c r="R92"/>
  <c r="P92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52"/>
  <c r="E7"/>
  <c r="E48"/>
  <c i="10" r="J39"/>
  <c r="J38"/>
  <c i="1" r="AY64"/>
  <c i="10" r="J37"/>
  <c i="1" r="AX64"/>
  <c i="10" r="BI211"/>
  <c r="BH211"/>
  <c r="BG211"/>
  <c r="BF211"/>
  <c r="T211"/>
  <c r="R211"/>
  <c r="P211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4"/>
  <c r="BH184"/>
  <c r="BG184"/>
  <c r="BF184"/>
  <c r="T184"/>
  <c r="R184"/>
  <c r="P184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J91"/>
  <c r="J90"/>
  <c r="F90"/>
  <c r="F88"/>
  <c r="E86"/>
  <c r="J59"/>
  <c r="J58"/>
  <c r="F58"/>
  <c r="F56"/>
  <c r="E54"/>
  <c r="J20"/>
  <c r="E20"/>
  <c r="F59"/>
  <c r="J19"/>
  <c r="J14"/>
  <c r="J88"/>
  <c r="E7"/>
  <c r="E82"/>
  <c i="9" r="J39"/>
  <c r="J38"/>
  <c i="1" r="AY63"/>
  <c i="9" r="J37"/>
  <c i="1" r="AX63"/>
  <c i="9"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0"/>
  <c r="BH240"/>
  <c r="BG240"/>
  <c r="BF240"/>
  <c r="T240"/>
  <c r="R240"/>
  <c r="P240"/>
  <c r="BI238"/>
  <c r="BH238"/>
  <c r="BG238"/>
  <c r="BF238"/>
  <c r="T238"/>
  <c r="R238"/>
  <c r="P238"/>
  <c r="BI235"/>
  <c r="BH235"/>
  <c r="BG235"/>
  <c r="BF235"/>
  <c r="T235"/>
  <c r="R235"/>
  <c r="P235"/>
  <c r="BI233"/>
  <c r="BH233"/>
  <c r="BG233"/>
  <c r="BF233"/>
  <c r="T233"/>
  <c r="R233"/>
  <c r="P233"/>
  <c r="BI230"/>
  <c r="BH230"/>
  <c r="BG230"/>
  <c r="BF230"/>
  <c r="T230"/>
  <c r="R230"/>
  <c r="P230"/>
  <c r="BI228"/>
  <c r="BH228"/>
  <c r="BG228"/>
  <c r="BF228"/>
  <c r="T228"/>
  <c r="R228"/>
  <c r="P228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8"/>
  <c r="BH178"/>
  <c r="BG178"/>
  <c r="BF178"/>
  <c r="T178"/>
  <c r="R178"/>
  <c r="P178"/>
  <c r="BI176"/>
  <c r="BH176"/>
  <c r="BG176"/>
  <c r="BF176"/>
  <c r="T176"/>
  <c r="R176"/>
  <c r="P176"/>
  <c r="BI173"/>
  <c r="BH173"/>
  <c r="BG173"/>
  <c r="BF173"/>
  <c r="T173"/>
  <c r="R173"/>
  <c r="P173"/>
  <c r="BI170"/>
  <c r="BH170"/>
  <c r="BG170"/>
  <c r="BF170"/>
  <c r="T170"/>
  <c r="R170"/>
  <c r="P170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3"/>
  <c r="BH153"/>
  <c r="BG153"/>
  <c r="BF153"/>
  <c r="T153"/>
  <c r="R153"/>
  <c r="P153"/>
  <c r="BI150"/>
  <c r="BH150"/>
  <c r="BG150"/>
  <c r="BF150"/>
  <c r="T150"/>
  <c r="R150"/>
  <c r="P150"/>
  <c r="BI147"/>
  <c r="BH147"/>
  <c r="BG147"/>
  <c r="BF147"/>
  <c r="T147"/>
  <c r="R147"/>
  <c r="P147"/>
  <c r="BI144"/>
  <c r="BH144"/>
  <c r="BG144"/>
  <c r="BF144"/>
  <c r="T144"/>
  <c r="R144"/>
  <c r="P144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28"/>
  <c r="BH128"/>
  <c r="BG128"/>
  <c r="BF128"/>
  <c r="T128"/>
  <c r="R128"/>
  <c r="P128"/>
  <c r="BI125"/>
  <c r="BH125"/>
  <c r="BG125"/>
  <c r="BF125"/>
  <c r="T125"/>
  <c r="R125"/>
  <c r="P125"/>
  <c r="BI122"/>
  <c r="BH122"/>
  <c r="BG122"/>
  <c r="BF122"/>
  <c r="T122"/>
  <c r="R122"/>
  <c r="P122"/>
  <c r="BI118"/>
  <c r="BH118"/>
  <c r="BG118"/>
  <c r="BF118"/>
  <c r="T118"/>
  <c r="T117"/>
  <c r="R118"/>
  <c r="R117"/>
  <c r="P118"/>
  <c r="P117"/>
  <c r="BI114"/>
  <c r="BH114"/>
  <c r="BG114"/>
  <c r="BF114"/>
  <c r="T114"/>
  <c r="R114"/>
  <c r="P114"/>
  <c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J93"/>
  <c r="J92"/>
  <c r="F92"/>
  <c r="F90"/>
  <c r="E88"/>
  <c r="J59"/>
  <c r="J58"/>
  <c r="F58"/>
  <c r="F56"/>
  <c r="E54"/>
  <c r="J20"/>
  <c r="E20"/>
  <c r="F93"/>
  <c r="J19"/>
  <c r="J14"/>
  <c r="J90"/>
  <c r="E7"/>
  <c r="E84"/>
  <c i="8" r="J37"/>
  <c r="J36"/>
  <c i="1" r="AY61"/>
  <c i="8" r="J35"/>
  <c i="1" r="AX61"/>
  <c i="8"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6"/>
  <c r="BH186"/>
  <c r="BG186"/>
  <c r="BF186"/>
  <c r="T186"/>
  <c r="R186"/>
  <c r="P186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59"/>
  <c r="BH159"/>
  <c r="BG159"/>
  <c r="BF159"/>
  <c r="T159"/>
  <c r="R159"/>
  <c r="P159"/>
  <c r="BI152"/>
  <c r="BH152"/>
  <c r="BG152"/>
  <c r="BF152"/>
  <c r="T152"/>
  <c r="R152"/>
  <c r="P152"/>
  <c r="BI149"/>
  <c r="BH149"/>
  <c r="BG149"/>
  <c r="BF149"/>
  <c r="T149"/>
  <c r="R149"/>
  <c r="P149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5"/>
  <c r="BH135"/>
  <c r="BG135"/>
  <c r="BF135"/>
  <c r="T135"/>
  <c r="R135"/>
  <c r="P135"/>
  <c r="BI132"/>
  <c r="BH132"/>
  <c r="BG132"/>
  <c r="BF132"/>
  <c r="T132"/>
  <c r="R132"/>
  <c r="P132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6"/>
  <c r="BH116"/>
  <c r="BG116"/>
  <c r="BF116"/>
  <c r="T116"/>
  <c r="R116"/>
  <c r="P116"/>
  <c r="BI111"/>
  <c r="BH111"/>
  <c r="BG111"/>
  <c r="BF111"/>
  <c r="T111"/>
  <c r="R111"/>
  <c r="P111"/>
  <c r="BI107"/>
  <c r="BH107"/>
  <c r="BG107"/>
  <c r="BF107"/>
  <c r="T107"/>
  <c r="R107"/>
  <c r="P107"/>
  <c r="BI102"/>
  <c r="BH102"/>
  <c r="BG102"/>
  <c r="BF102"/>
  <c r="T102"/>
  <c r="R102"/>
  <c r="P102"/>
  <c r="BI99"/>
  <c r="BH99"/>
  <c r="BG99"/>
  <c r="BF99"/>
  <c r="T99"/>
  <c r="R99"/>
  <c r="P99"/>
  <c r="BI95"/>
  <c r="BH95"/>
  <c r="BG95"/>
  <c r="BF95"/>
  <c r="T95"/>
  <c r="R95"/>
  <c r="P95"/>
  <c r="BI91"/>
  <c r="BH91"/>
  <c r="BG91"/>
  <c r="BF91"/>
  <c r="T91"/>
  <c r="R91"/>
  <c r="P91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55"/>
  <c r="J17"/>
  <c r="J12"/>
  <c r="J52"/>
  <c r="E7"/>
  <c r="E48"/>
  <c i="7" r="J37"/>
  <c r="J36"/>
  <c i="1" r="AY60"/>
  <c i="7" r="J35"/>
  <c i="1" r="AX60"/>
  <c i="7" r="BI373"/>
  <c r="BH373"/>
  <c r="BG373"/>
  <c r="BF373"/>
  <c r="T373"/>
  <c r="R373"/>
  <c r="P373"/>
  <c r="BI370"/>
  <c r="BH370"/>
  <c r="BG370"/>
  <c r="BF370"/>
  <c r="T370"/>
  <c r="R370"/>
  <c r="P370"/>
  <c r="BI367"/>
  <c r="BH367"/>
  <c r="BG367"/>
  <c r="BF367"/>
  <c r="T367"/>
  <c r="R367"/>
  <c r="P367"/>
  <c r="BI363"/>
  <c r="BH363"/>
  <c r="BG363"/>
  <c r="BF363"/>
  <c r="T363"/>
  <c r="R363"/>
  <c r="P363"/>
  <c r="BI360"/>
  <c r="BH360"/>
  <c r="BG360"/>
  <c r="BF360"/>
  <c r="T360"/>
  <c r="R360"/>
  <c r="P360"/>
  <c r="BI358"/>
  <c r="BH358"/>
  <c r="BG358"/>
  <c r="BF358"/>
  <c r="T358"/>
  <c r="R358"/>
  <c r="P358"/>
  <c r="BI356"/>
  <c r="BH356"/>
  <c r="BG356"/>
  <c r="BF356"/>
  <c r="T356"/>
  <c r="R356"/>
  <c r="P356"/>
  <c r="BI350"/>
  <c r="BH350"/>
  <c r="BG350"/>
  <c r="BF350"/>
  <c r="T350"/>
  <c r="R350"/>
  <c r="P350"/>
  <c r="BI346"/>
  <c r="BH346"/>
  <c r="BG346"/>
  <c r="BF346"/>
  <c r="T346"/>
  <c r="R346"/>
  <c r="P346"/>
  <c r="BI344"/>
  <c r="BH344"/>
  <c r="BG344"/>
  <c r="BF344"/>
  <c r="T344"/>
  <c r="R344"/>
  <c r="P344"/>
  <c r="BI340"/>
  <c r="BH340"/>
  <c r="BG340"/>
  <c r="BF340"/>
  <c r="T340"/>
  <c r="R340"/>
  <c r="P340"/>
  <c r="BI335"/>
  <c r="BH335"/>
  <c r="BG335"/>
  <c r="BF335"/>
  <c r="T335"/>
  <c r="R335"/>
  <c r="P335"/>
  <c r="BI331"/>
  <c r="BH331"/>
  <c r="BG331"/>
  <c r="BF331"/>
  <c r="T331"/>
  <c r="R331"/>
  <c r="P331"/>
  <c r="BI326"/>
  <c r="BH326"/>
  <c r="BG326"/>
  <c r="BF326"/>
  <c r="T326"/>
  <c r="R326"/>
  <c r="P326"/>
  <c r="BI320"/>
  <c r="BH320"/>
  <c r="BG320"/>
  <c r="BF320"/>
  <c r="T320"/>
  <c r="R320"/>
  <c r="P320"/>
  <c r="BI316"/>
  <c r="BH316"/>
  <c r="BG316"/>
  <c r="BF316"/>
  <c r="T316"/>
  <c r="R316"/>
  <c r="P316"/>
  <c r="BI313"/>
  <c r="BH313"/>
  <c r="BG313"/>
  <c r="BF313"/>
  <c r="T313"/>
  <c r="R313"/>
  <c r="P313"/>
  <c r="BI311"/>
  <c r="BH311"/>
  <c r="BG311"/>
  <c r="BF311"/>
  <c r="T311"/>
  <c r="R311"/>
  <c r="P311"/>
  <c r="BI306"/>
  <c r="BH306"/>
  <c r="BG306"/>
  <c r="BF306"/>
  <c r="T306"/>
  <c r="R306"/>
  <c r="P306"/>
  <c r="BI301"/>
  <c r="BH301"/>
  <c r="BG301"/>
  <c r="BF301"/>
  <c r="T301"/>
  <c r="R301"/>
  <c r="P301"/>
  <c r="BI296"/>
  <c r="BH296"/>
  <c r="BG296"/>
  <c r="BF296"/>
  <c r="T296"/>
  <c r="R296"/>
  <c r="P296"/>
  <c r="BI290"/>
  <c r="BH290"/>
  <c r="BG290"/>
  <c r="BF290"/>
  <c r="T290"/>
  <c r="R290"/>
  <c r="P290"/>
  <c r="BI284"/>
  <c r="BH284"/>
  <c r="BG284"/>
  <c r="BF284"/>
  <c r="T284"/>
  <c r="R284"/>
  <c r="P284"/>
  <c r="BI281"/>
  <c r="BH281"/>
  <c r="BG281"/>
  <c r="BF281"/>
  <c r="T281"/>
  <c r="R281"/>
  <c r="P281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2"/>
  <c r="BH262"/>
  <c r="BG262"/>
  <c r="BF262"/>
  <c r="T262"/>
  <c r="R262"/>
  <c r="P262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3"/>
  <c r="BH223"/>
  <c r="BG223"/>
  <c r="BF223"/>
  <c r="T223"/>
  <c r="R223"/>
  <c r="P223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11"/>
  <c r="BH211"/>
  <c r="BG211"/>
  <c r="BF211"/>
  <c r="T211"/>
  <c r="R211"/>
  <c r="P211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3"/>
  <c r="BH203"/>
  <c r="BG203"/>
  <c r="BF203"/>
  <c r="T203"/>
  <c r="R203"/>
  <c r="P203"/>
  <c r="BI201"/>
  <c r="BH201"/>
  <c r="BG201"/>
  <c r="BF201"/>
  <c r="T201"/>
  <c r="R201"/>
  <c r="P201"/>
  <c r="BI199"/>
  <c r="BH199"/>
  <c r="BG199"/>
  <c r="BF199"/>
  <c r="T199"/>
  <c r="R199"/>
  <c r="P199"/>
  <c r="BI197"/>
  <c r="BH197"/>
  <c r="BG197"/>
  <c r="BF197"/>
  <c r="T197"/>
  <c r="R197"/>
  <c r="P197"/>
  <c r="BI195"/>
  <c r="BH195"/>
  <c r="BG195"/>
  <c r="BF195"/>
  <c r="T195"/>
  <c r="R195"/>
  <c r="P195"/>
  <c r="BI193"/>
  <c r="BH193"/>
  <c r="BG193"/>
  <c r="BF193"/>
  <c r="T193"/>
  <c r="R193"/>
  <c r="P193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5"/>
  <c r="BH155"/>
  <c r="BG155"/>
  <c r="BF155"/>
  <c r="T155"/>
  <c r="R155"/>
  <c r="P155"/>
  <c r="BI153"/>
  <c r="BH153"/>
  <c r="BG153"/>
  <c r="BF153"/>
  <c r="T153"/>
  <c r="R153"/>
  <c r="P153"/>
  <c r="BI149"/>
  <c r="BH149"/>
  <c r="BG149"/>
  <c r="BF149"/>
  <c r="T149"/>
  <c r="R149"/>
  <c r="P149"/>
  <c r="BI145"/>
  <c r="BH145"/>
  <c r="BG145"/>
  <c r="BF145"/>
  <c r="T145"/>
  <c r="R145"/>
  <c r="P145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1"/>
  <c r="BH101"/>
  <c r="BG101"/>
  <c r="BF101"/>
  <c r="T101"/>
  <c r="R101"/>
  <c r="P101"/>
  <c r="BI98"/>
  <c r="BH98"/>
  <c r="BG98"/>
  <c r="BF98"/>
  <c r="T98"/>
  <c r="R98"/>
  <c r="P98"/>
  <c r="BI93"/>
  <c r="BH93"/>
  <c r="BG93"/>
  <c r="BF93"/>
  <c r="T93"/>
  <c r="R93"/>
  <c r="P93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55"/>
  <c r="J17"/>
  <c r="J12"/>
  <c r="J52"/>
  <c r="E7"/>
  <c r="E78"/>
  <c i="6" r="J37"/>
  <c r="J36"/>
  <c i="1" r="AY59"/>
  <c i="6" r="J35"/>
  <c i="1" r="AX59"/>
  <c i="6" r="BI195"/>
  <c r="BH195"/>
  <c r="BG195"/>
  <c r="BF195"/>
  <c r="T195"/>
  <c r="R195"/>
  <c r="P195"/>
  <c r="BI192"/>
  <c r="BH192"/>
  <c r="BG192"/>
  <c r="BF192"/>
  <c r="T192"/>
  <c r="R192"/>
  <c r="P192"/>
  <c r="BI188"/>
  <c r="BH188"/>
  <c r="BG188"/>
  <c r="BF188"/>
  <c r="T188"/>
  <c r="R188"/>
  <c r="P188"/>
  <c r="BI185"/>
  <c r="BH185"/>
  <c r="BG185"/>
  <c r="BF185"/>
  <c r="T185"/>
  <c r="R185"/>
  <c r="P185"/>
  <c r="BI181"/>
  <c r="BH181"/>
  <c r="BG181"/>
  <c r="BF181"/>
  <c r="T181"/>
  <c r="R181"/>
  <c r="P181"/>
  <c r="BI176"/>
  <c r="BH176"/>
  <c r="BG176"/>
  <c r="BF176"/>
  <c r="T176"/>
  <c r="T175"/>
  <c r="R176"/>
  <c r="R175"/>
  <c r="P176"/>
  <c r="P175"/>
  <c r="BI172"/>
  <c r="BH172"/>
  <c r="BG172"/>
  <c r="BF172"/>
  <c r="T172"/>
  <c r="R172"/>
  <c r="P172"/>
  <c r="BI167"/>
  <c r="BH167"/>
  <c r="BG167"/>
  <c r="BF167"/>
  <c r="T167"/>
  <c r="R167"/>
  <c r="P167"/>
  <c r="BI164"/>
  <c r="BH164"/>
  <c r="BG164"/>
  <c r="BF164"/>
  <c r="T164"/>
  <c r="R164"/>
  <c r="P164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5"/>
  <c r="BH145"/>
  <c r="BG145"/>
  <c r="BF145"/>
  <c r="T145"/>
  <c r="R145"/>
  <c r="P145"/>
  <c r="BI141"/>
  <c r="BH141"/>
  <c r="BG141"/>
  <c r="BF141"/>
  <c r="T141"/>
  <c r="R141"/>
  <c r="P141"/>
  <c r="BI135"/>
  <c r="BH135"/>
  <c r="BG135"/>
  <c r="BF135"/>
  <c r="T135"/>
  <c r="T134"/>
  <c r="R135"/>
  <c r="R134"/>
  <c r="P135"/>
  <c r="P134"/>
  <c r="BI129"/>
  <c r="BH129"/>
  <c r="BG129"/>
  <c r="BF129"/>
  <c r="T129"/>
  <c r="T128"/>
  <c r="R129"/>
  <c r="R128"/>
  <c r="P129"/>
  <c r="P128"/>
  <c r="BI125"/>
  <c r="BH125"/>
  <c r="BG125"/>
  <c r="BF125"/>
  <c r="T125"/>
  <c r="R125"/>
  <c r="P125"/>
  <c r="BI122"/>
  <c r="BH122"/>
  <c r="BG122"/>
  <c r="BF122"/>
  <c r="T122"/>
  <c r="R122"/>
  <c r="P122"/>
  <c r="BI120"/>
  <c r="BH120"/>
  <c r="BG120"/>
  <c r="BF120"/>
  <c r="T120"/>
  <c r="R120"/>
  <c r="P120"/>
  <c r="BI116"/>
  <c r="BH116"/>
  <c r="BG116"/>
  <c r="BF116"/>
  <c r="T116"/>
  <c r="R116"/>
  <c r="P116"/>
  <c r="BI113"/>
  <c r="BH113"/>
  <c r="BG113"/>
  <c r="BF113"/>
  <c r="T113"/>
  <c r="R113"/>
  <c r="P113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5"/>
  <c r="BH95"/>
  <c r="BG95"/>
  <c r="BF95"/>
  <c r="T95"/>
  <c r="R95"/>
  <c r="P95"/>
  <c r="BI91"/>
  <c r="BH91"/>
  <c r="BG91"/>
  <c r="BF91"/>
  <c r="T91"/>
  <c r="R91"/>
  <c r="P91"/>
  <c r="J85"/>
  <c r="J84"/>
  <c r="F84"/>
  <c r="F82"/>
  <c r="E80"/>
  <c r="J55"/>
  <c r="J54"/>
  <c r="F54"/>
  <c r="F52"/>
  <c r="E50"/>
  <c r="J18"/>
  <c r="E18"/>
  <c r="F85"/>
  <c r="J17"/>
  <c r="J12"/>
  <c r="J82"/>
  <c r="E7"/>
  <c r="E78"/>
  <c i="5" r="J37"/>
  <c r="J36"/>
  <c i="1" r="AY58"/>
  <c i="5" r="J35"/>
  <c i="1" r="AX58"/>
  <c i="5" r="BI188"/>
  <c r="BH188"/>
  <c r="BG188"/>
  <c r="BF188"/>
  <c r="T188"/>
  <c r="T187"/>
  <c r="R188"/>
  <c r="R187"/>
  <c r="P188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1"/>
  <c r="BH171"/>
  <c r="BG171"/>
  <c r="BF171"/>
  <c r="T171"/>
  <c r="R171"/>
  <c r="P171"/>
  <c r="BI168"/>
  <c r="BH168"/>
  <c r="BG168"/>
  <c r="BF168"/>
  <c r="T168"/>
  <c r="R168"/>
  <c r="P168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1"/>
  <c r="BH111"/>
  <c r="BG111"/>
  <c r="BF111"/>
  <c r="T111"/>
  <c r="R111"/>
  <c r="P111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J83"/>
  <c r="J82"/>
  <c r="F82"/>
  <c r="F80"/>
  <c r="E78"/>
  <c r="J55"/>
  <c r="J54"/>
  <c r="F54"/>
  <c r="F52"/>
  <c r="E50"/>
  <c r="J18"/>
  <c r="E18"/>
  <c r="F83"/>
  <c r="J17"/>
  <c r="J12"/>
  <c r="J52"/>
  <c r="E7"/>
  <c r="E76"/>
  <c i="4" r="J37"/>
  <c r="J36"/>
  <c i="1" r="AY57"/>
  <c i="4" r="J35"/>
  <c i="1" r="AX57"/>
  <c i="4" r="BI453"/>
  <c r="BH453"/>
  <c r="BG453"/>
  <c r="BF453"/>
  <c r="T453"/>
  <c r="R453"/>
  <c r="P453"/>
  <c r="BI449"/>
  <c r="BH449"/>
  <c r="BG449"/>
  <c r="BF449"/>
  <c r="T449"/>
  <c r="R449"/>
  <c r="P449"/>
  <c r="BI445"/>
  <c r="BH445"/>
  <c r="BG445"/>
  <c r="BF445"/>
  <c r="T445"/>
  <c r="R445"/>
  <c r="P445"/>
  <c r="BI440"/>
  <c r="BH440"/>
  <c r="BG440"/>
  <c r="BF440"/>
  <c r="T440"/>
  <c r="R440"/>
  <c r="P440"/>
  <c r="BI437"/>
  <c r="BH437"/>
  <c r="BG437"/>
  <c r="BF437"/>
  <c r="T437"/>
  <c r="R437"/>
  <c r="P437"/>
  <c r="BI430"/>
  <c r="BH430"/>
  <c r="BG430"/>
  <c r="BF430"/>
  <c r="T430"/>
  <c r="R430"/>
  <c r="P430"/>
  <c r="BI427"/>
  <c r="BH427"/>
  <c r="BG427"/>
  <c r="BF427"/>
  <c r="T427"/>
  <c r="R427"/>
  <c r="P427"/>
  <c r="BI423"/>
  <c r="BH423"/>
  <c r="BG423"/>
  <c r="BF423"/>
  <c r="T423"/>
  <c r="R423"/>
  <c r="P423"/>
  <c r="BI420"/>
  <c r="BH420"/>
  <c r="BG420"/>
  <c r="BF420"/>
  <c r="T420"/>
  <c r="R420"/>
  <c r="P420"/>
  <c r="BI413"/>
  <c r="BH413"/>
  <c r="BG413"/>
  <c r="BF413"/>
  <c r="T413"/>
  <c r="R413"/>
  <c r="P413"/>
  <c r="BI408"/>
  <c r="BH408"/>
  <c r="BG408"/>
  <c r="BF408"/>
  <c r="T408"/>
  <c r="R408"/>
  <c r="P408"/>
  <c r="BI403"/>
  <c r="BH403"/>
  <c r="BG403"/>
  <c r="BF403"/>
  <c r="T403"/>
  <c r="R403"/>
  <c r="P403"/>
  <c r="BI398"/>
  <c r="BH398"/>
  <c r="BG398"/>
  <c r="BF398"/>
  <c r="T398"/>
  <c r="R398"/>
  <c r="P398"/>
  <c r="BI393"/>
  <c r="BH393"/>
  <c r="BG393"/>
  <c r="BF393"/>
  <c r="T393"/>
  <c r="R393"/>
  <c r="P393"/>
  <c r="BI388"/>
  <c r="BH388"/>
  <c r="BG388"/>
  <c r="BF388"/>
  <c r="T388"/>
  <c r="R388"/>
  <c r="P388"/>
  <c r="BI383"/>
  <c r="BH383"/>
  <c r="BG383"/>
  <c r="BF383"/>
  <c r="T383"/>
  <c r="R383"/>
  <c r="P383"/>
  <c r="BI377"/>
  <c r="BH377"/>
  <c r="BG377"/>
  <c r="BF377"/>
  <c r="T377"/>
  <c r="R377"/>
  <c r="P377"/>
  <c r="BI371"/>
  <c r="BH371"/>
  <c r="BG371"/>
  <c r="BF371"/>
  <c r="T371"/>
  <c r="R371"/>
  <c r="P371"/>
  <c r="BI368"/>
  <c r="BH368"/>
  <c r="BG368"/>
  <c r="BF368"/>
  <c r="T368"/>
  <c r="R368"/>
  <c r="P368"/>
  <c r="BI362"/>
  <c r="BH362"/>
  <c r="BG362"/>
  <c r="BF362"/>
  <c r="T362"/>
  <c r="R362"/>
  <c r="P362"/>
  <c r="BI353"/>
  <c r="BH353"/>
  <c r="BG353"/>
  <c r="BF353"/>
  <c r="T353"/>
  <c r="R353"/>
  <c r="P353"/>
  <c r="BI351"/>
  <c r="BH351"/>
  <c r="BG351"/>
  <c r="BF351"/>
  <c r="T351"/>
  <c r="R351"/>
  <c r="P351"/>
  <c r="BI345"/>
  <c r="BH345"/>
  <c r="BG345"/>
  <c r="BF345"/>
  <c r="T345"/>
  <c r="R345"/>
  <c r="P345"/>
  <c r="BI338"/>
  <c r="BH338"/>
  <c r="BG338"/>
  <c r="BF338"/>
  <c r="T338"/>
  <c r="R338"/>
  <c r="P338"/>
  <c r="BI336"/>
  <c r="BH336"/>
  <c r="BG336"/>
  <c r="BF336"/>
  <c r="T336"/>
  <c r="R336"/>
  <c r="P336"/>
  <c r="BI333"/>
  <c r="BH333"/>
  <c r="BG333"/>
  <c r="BF333"/>
  <c r="T333"/>
  <c r="R333"/>
  <c r="P333"/>
  <c r="BI330"/>
  <c r="BH330"/>
  <c r="BG330"/>
  <c r="BF330"/>
  <c r="T330"/>
  <c r="R330"/>
  <c r="P330"/>
  <c r="BI327"/>
  <c r="BH327"/>
  <c r="BG327"/>
  <c r="BF327"/>
  <c r="T327"/>
  <c r="R327"/>
  <c r="P327"/>
  <c r="BI321"/>
  <c r="BH321"/>
  <c r="BG321"/>
  <c r="BF321"/>
  <c r="T321"/>
  <c r="R321"/>
  <c r="P321"/>
  <c r="BI319"/>
  <c r="BH319"/>
  <c r="BG319"/>
  <c r="BF319"/>
  <c r="T319"/>
  <c r="R319"/>
  <c r="P319"/>
  <c r="BI313"/>
  <c r="BH313"/>
  <c r="BG313"/>
  <c r="BF313"/>
  <c r="T313"/>
  <c r="R313"/>
  <c r="P313"/>
  <c r="BI311"/>
  <c r="BH311"/>
  <c r="BG311"/>
  <c r="BF311"/>
  <c r="T311"/>
  <c r="R311"/>
  <c r="P311"/>
  <c r="BI305"/>
  <c r="BH305"/>
  <c r="BG305"/>
  <c r="BF305"/>
  <c r="T305"/>
  <c r="R305"/>
  <c r="P305"/>
  <c r="BI303"/>
  <c r="BH303"/>
  <c r="BG303"/>
  <c r="BF303"/>
  <c r="T303"/>
  <c r="R303"/>
  <c r="P303"/>
  <c r="BI297"/>
  <c r="BH297"/>
  <c r="BG297"/>
  <c r="BF297"/>
  <c r="T297"/>
  <c r="R297"/>
  <c r="P297"/>
  <c r="BI295"/>
  <c r="BH295"/>
  <c r="BG295"/>
  <c r="BF295"/>
  <c r="T295"/>
  <c r="R295"/>
  <c r="P295"/>
  <c r="BI289"/>
  <c r="BH289"/>
  <c r="BG289"/>
  <c r="BF289"/>
  <c r="T289"/>
  <c r="R289"/>
  <c r="P289"/>
  <c r="BI286"/>
  <c r="BH286"/>
  <c r="BG286"/>
  <c r="BF286"/>
  <c r="T286"/>
  <c r="R286"/>
  <c r="P286"/>
  <c r="BI279"/>
  <c r="BH279"/>
  <c r="BG279"/>
  <c r="BF279"/>
  <c r="T279"/>
  <c r="R279"/>
  <c r="P279"/>
  <c r="BI271"/>
  <c r="BH271"/>
  <c r="BG271"/>
  <c r="BF271"/>
  <c r="T271"/>
  <c r="R271"/>
  <c r="P271"/>
  <c r="BI268"/>
  <c r="BH268"/>
  <c r="BG268"/>
  <c r="BF268"/>
  <c r="T268"/>
  <c r="R268"/>
  <c r="P268"/>
  <c r="BI262"/>
  <c r="BH262"/>
  <c r="BG262"/>
  <c r="BF262"/>
  <c r="T262"/>
  <c r="R262"/>
  <c r="P262"/>
  <c r="BI259"/>
  <c r="BH259"/>
  <c r="BG259"/>
  <c r="BF259"/>
  <c r="T259"/>
  <c r="R259"/>
  <c r="P259"/>
  <c r="BI252"/>
  <c r="BH252"/>
  <c r="BG252"/>
  <c r="BF252"/>
  <c r="T252"/>
  <c r="R252"/>
  <c r="P252"/>
  <c r="BI247"/>
  <c r="BH247"/>
  <c r="BG247"/>
  <c r="BF247"/>
  <c r="T247"/>
  <c r="R247"/>
  <c r="P247"/>
  <c r="BI238"/>
  <c r="BH238"/>
  <c r="BG238"/>
  <c r="BF238"/>
  <c r="T238"/>
  <c r="R238"/>
  <c r="P238"/>
  <c r="BI232"/>
  <c r="BH232"/>
  <c r="BG232"/>
  <c r="BF232"/>
  <c r="T232"/>
  <c r="T223"/>
  <c r="R232"/>
  <c r="R223"/>
  <c r="P232"/>
  <c r="P223"/>
  <c r="BI224"/>
  <c r="BH224"/>
  <c r="BG224"/>
  <c r="BF224"/>
  <c r="T224"/>
  <c r="R224"/>
  <c r="P224"/>
  <c r="BI217"/>
  <c r="BH217"/>
  <c r="BG217"/>
  <c r="BF217"/>
  <c r="T217"/>
  <c r="T216"/>
  <c r="R217"/>
  <c r="R216"/>
  <c r="P217"/>
  <c r="P216"/>
  <c r="BI210"/>
  <c r="BH210"/>
  <c r="BG210"/>
  <c r="BF210"/>
  <c r="T210"/>
  <c r="R210"/>
  <c r="P210"/>
  <c r="BI207"/>
  <c r="BH207"/>
  <c r="BG207"/>
  <c r="BF207"/>
  <c r="T207"/>
  <c r="R207"/>
  <c r="P207"/>
  <c r="BI199"/>
  <c r="BH199"/>
  <c r="BG199"/>
  <c r="BF199"/>
  <c r="T199"/>
  <c r="R199"/>
  <c r="P199"/>
  <c r="BI192"/>
  <c r="BH192"/>
  <c r="BG192"/>
  <c r="BF192"/>
  <c r="T192"/>
  <c r="R192"/>
  <c r="P192"/>
  <c r="BI188"/>
  <c r="BH188"/>
  <c r="BG188"/>
  <c r="BF188"/>
  <c r="T188"/>
  <c r="R188"/>
  <c r="P188"/>
  <c r="BI182"/>
  <c r="BH182"/>
  <c r="BG182"/>
  <c r="BF182"/>
  <c r="T182"/>
  <c r="R182"/>
  <c r="P182"/>
  <c r="BI179"/>
  <c r="BH179"/>
  <c r="BG179"/>
  <c r="BF179"/>
  <c r="T179"/>
  <c r="R179"/>
  <c r="P179"/>
  <c r="BI176"/>
  <c r="BH176"/>
  <c r="BG176"/>
  <c r="BF176"/>
  <c r="T176"/>
  <c r="R176"/>
  <c r="P176"/>
  <c r="BI170"/>
  <c r="BH170"/>
  <c r="BG170"/>
  <c r="BF170"/>
  <c r="T170"/>
  <c r="R170"/>
  <c r="P170"/>
  <c r="BI164"/>
  <c r="BH164"/>
  <c r="BG164"/>
  <c r="BF164"/>
  <c r="T164"/>
  <c r="R164"/>
  <c r="P164"/>
  <c r="BI157"/>
  <c r="BH157"/>
  <c r="BG157"/>
  <c r="BF157"/>
  <c r="T157"/>
  <c r="R157"/>
  <c r="P157"/>
  <c r="BI151"/>
  <c r="BH151"/>
  <c r="BG151"/>
  <c r="BF151"/>
  <c r="T151"/>
  <c r="R151"/>
  <c r="P151"/>
  <c r="BI146"/>
  <c r="BH146"/>
  <c r="BG146"/>
  <c r="BF146"/>
  <c r="T146"/>
  <c r="R146"/>
  <c r="P146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27"/>
  <c r="BH127"/>
  <c r="BG127"/>
  <c r="BF127"/>
  <c r="T127"/>
  <c r="R127"/>
  <c r="P127"/>
  <c r="BI121"/>
  <c r="BH121"/>
  <c r="BG121"/>
  <c r="BF121"/>
  <c r="T121"/>
  <c r="R121"/>
  <c r="P121"/>
  <c r="BI110"/>
  <c r="BH110"/>
  <c r="BG110"/>
  <c r="BF110"/>
  <c r="T110"/>
  <c r="R110"/>
  <c r="P110"/>
  <c r="BI104"/>
  <c r="BH104"/>
  <c r="BG104"/>
  <c r="BF104"/>
  <c r="T104"/>
  <c r="R104"/>
  <c r="P104"/>
  <c r="BI98"/>
  <c r="BH98"/>
  <c r="BG98"/>
  <c r="BF98"/>
  <c r="T98"/>
  <c r="R98"/>
  <c r="P98"/>
  <c r="BI93"/>
  <c r="BH93"/>
  <c r="BG93"/>
  <c r="BF93"/>
  <c r="T93"/>
  <c r="R93"/>
  <c r="P93"/>
  <c r="J87"/>
  <c r="J86"/>
  <c r="F86"/>
  <c r="F84"/>
  <c r="E82"/>
  <c r="J55"/>
  <c r="J54"/>
  <c r="F54"/>
  <c r="F52"/>
  <c r="E50"/>
  <c r="J18"/>
  <c r="E18"/>
  <c r="F87"/>
  <c r="J17"/>
  <c r="J12"/>
  <c r="J84"/>
  <c r="E7"/>
  <c r="E80"/>
  <c i="3" r="J37"/>
  <c r="J36"/>
  <c i="1" r="AY56"/>
  <c i="3" r="J35"/>
  <c i="1" r="AX56"/>
  <c i="3" r="BI357"/>
  <c r="BH357"/>
  <c r="BG357"/>
  <c r="BF357"/>
  <c r="T357"/>
  <c r="R357"/>
  <c r="P357"/>
  <c r="BI354"/>
  <c r="BH354"/>
  <c r="BG354"/>
  <c r="BF354"/>
  <c r="T354"/>
  <c r="R354"/>
  <c r="P354"/>
  <c r="BI347"/>
  <c r="BH347"/>
  <c r="BG347"/>
  <c r="BF347"/>
  <c r="T347"/>
  <c r="R347"/>
  <c r="P347"/>
  <c r="BI340"/>
  <c r="BH340"/>
  <c r="BG340"/>
  <c r="BF340"/>
  <c r="T340"/>
  <c r="R340"/>
  <c r="P340"/>
  <c r="BI336"/>
  <c r="BH336"/>
  <c r="BG336"/>
  <c r="BF336"/>
  <c r="T336"/>
  <c r="R336"/>
  <c r="P336"/>
  <c r="BI327"/>
  <c r="BH327"/>
  <c r="BG327"/>
  <c r="BF327"/>
  <c r="T327"/>
  <c r="R327"/>
  <c r="P327"/>
  <c r="BI323"/>
  <c r="BH323"/>
  <c r="BG323"/>
  <c r="BF323"/>
  <c r="T323"/>
  <c r="R323"/>
  <c r="P323"/>
  <c r="BI315"/>
  <c r="BH315"/>
  <c r="BG315"/>
  <c r="BF315"/>
  <c r="T315"/>
  <c r="R315"/>
  <c r="P315"/>
  <c r="BI311"/>
  <c r="BH311"/>
  <c r="BG311"/>
  <c r="BF311"/>
  <c r="T311"/>
  <c r="R311"/>
  <c r="P311"/>
  <c r="BI303"/>
  <c r="BH303"/>
  <c r="BG303"/>
  <c r="BF303"/>
  <c r="T303"/>
  <c r="R303"/>
  <c r="P303"/>
  <c r="BI299"/>
  <c r="BH299"/>
  <c r="BG299"/>
  <c r="BF299"/>
  <c r="T299"/>
  <c r="R299"/>
  <c r="P299"/>
  <c r="BI294"/>
  <c r="BH294"/>
  <c r="BG294"/>
  <c r="BF294"/>
  <c r="T294"/>
  <c r="R294"/>
  <c r="P294"/>
  <c r="BI291"/>
  <c r="BH291"/>
  <c r="BG291"/>
  <c r="BF291"/>
  <c r="T291"/>
  <c r="R291"/>
  <c r="P291"/>
  <c r="BI288"/>
  <c r="BH288"/>
  <c r="BG288"/>
  <c r="BF288"/>
  <c r="T288"/>
  <c r="R288"/>
  <c r="P288"/>
  <c r="BI284"/>
  <c r="BH284"/>
  <c r="BG284"/>
  <c r="BF284"/>
  <c r="T284"/>
  <c r="R284"/>
  <c r="P284"/>
  <c r="BI277"/>
  <c r="BH277"/>
  <c r="BG277"/>
  <c r="BF277"/>
  <c r="T277"/>
  <c r="R277"/>
  <c r="P277"/>
  <c r="BI271"/>
  <c r="BH271"/>
  <c r="BG271"/>
  <c r="BF271"/>
  <c r="T271"/>
  <c r="R271"/>
  <c r="P271"/>
  <c r="BI265"/>
  <c r="BH265"/>
  <c r="BG265"/>
  <c r="BF265"/>
  <c r="T265"/>
  <c r="R265"/>
  <c r="P265"/>
  <c r="BI259"/>
  <c r="BH259"/>
  <c r="BG259"/>
  <c r="BF259"/>
  <c r="T259"/>
  <c r="R259"/>
  <c r="P259"/>
  <c r="BI252"/>
  <c r="BH252"/>
  <c r="BG252"/>
  <c r="BF252"/>
  <c r="T252"/>
  <c r="R252"/>
  <c r="P252"/>
  <c r="BI246"/>
  <c r="BH246"/>
  <c r="BG246"/>
  <c r="BF246"/>
  <c r="T246"/>
  <c r="R246"/>
  <c r="P246"/>
  <c r="BI240"/>
  <c r="BH240"/>
  <c r="BG240"/>
  <c r="BF240"/>
  <c r="T240"/>
  <c r="R240"/>
  <c r="P240"/>
  <c r="BI234"/>
  <c r="BH234"/>
  <c r="BG234"/>
  <c r="BF234"/>
  <c r="T234"/>
  <c r="R234"/>
  <c r="P234"/>
  <c r="BI232"/>
  <c r="BH232"/>
  <c r="BG232"/>
  <c r="BF232"/>
  <c r="T232"/>
  <c r="R232"/>
  <c r="P232"/>
  <c r="BI229"/>
  <c r="BH229"/>
  <c r="BG229"/>
  <c r="BF229"/>
  <c r="T229"/>
  <c r="R229"/>
  <c r="P229"/>
  <c r="BI224"/>
  <c r="BH224"/>
  <c r="BG224"/>
  <c r="BF224"/>
  <c r="T224"/>
  <c r="R224"/>
  <c r="P224"/>
  <c r="BI215"/>
  <c r="BH215"/>
  <c r="BG215"/>
  <c r="BF215"/>
  <c r="T215"/>
  <c r="R215"/>
  <c r="P215"/>
  <c r="BI209"/>
  <c r="BH209"/>
  <c r="BG209"/>
  <c r="BF209"/>
  <c r="T209"/>
  <c r="R209"/>
  <c r="P209"/>
  <c r="BI206"/>
  <c r="BH206"/>
  <c r="BG206"/>
  <c r="BF206"/>
  <c r="T206"/>
  <c r="R206"/>
  <c r="P206"/>
  <c r="BI203"/>
  <c r="BH203"/>
  <c r="BG203"/>
  <c r="BF203"/>
  <c r="T203"/>
  <c r="R203"/>
  <c r="P203"/>
  <c r="BI200"/>
  <c r="BH200"/>
  <c r="BG200"/>
  <c r="BF200"/>
  <c r="T200"/>
  <c r="R200"/>
  <c r="P200"/>
  <c r="BI194"/>
  <c r="BH194"/>
  <c r="BG194"/>
  <c r="BF194"/>
  <c r="T194"/>
  <c r="R194"/>
  <c r="P194"/>
  <c r="BI188"/>
  <c r="BH188"/>
  <c r="BG188"/>
  <c r="BF188"/>
  <c r="T188"/>
  <c r="R188"/>
  <c r="P188"/>
  <c r="BI182"/>
  <c r="BH182"/>
  <c r="BG182"/>
  <c r="BF182"/>
  <c r="T182"/>
  <c r="R182"/>
  <c r="P182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0"/>
  <c r="BH160"/>
  <c r="BG160"/>
  <c r="BF160"/>
  <c r="T160"/>
  <c r="R160"/>
  <c r="P160"/>
  <c r="BI154"/>
  <c r="BH154"/>
  <c r="BG154"/>
  <c r="BF154"/>
  <c r="T154"/>
  <c r="R154"/>
  <c r="P154"/>
  <c r="BI147"/>
  <c r="BH147"/>
  <c r="BG147"/>
  <c r="BF147"/>
  <c r="T147"/>
  <c r="R147"/>
  <c r="P147"/>
  <c r="BI142"/>
  <c r="BH142"/>
  <c r="BG142"/>
  <c r="BF142"/>
  <c r="T142"/>
  <c r="R142"/>
  <c r="P142"/>
  <c r="BI135"/>
  <c r="BH135"/>
  <c r="BG135"/>
  <c r="BF135"/>
  <c r="T135"/>
  <c r="R135"/>
  <c r="P135"/>
  <c r="BI126"/>
  <c r="BH126"/>
  <c r="BG126"/>
  <c r="BF126"/>
  <c r="T126"/>
  <c r="R126"/>
  <c r="P126"/>
  <c r="BI121"/>
  <c r="BH121"/>
  <c r="BG121"/>
  <c r="BF121"/>
  <c r="T121"/>
  <c r="R121"/>
  <c r="P121"/>
  <c r="BI115"/>
  <c r="BH115"/>
  <c r="BG115"/>
  <c r="BF115"/>
  <c r="T115"/>
  <c r="R115"/>
  <c r="P115"/>
  <c r="BI107"/>
  <c r="BH107"/>
  <c r="BG107"/>
  <c r="BF107"/>
  <c r="T107"/>
  <c r="R107"/>
  <c r="P107"/>
  <c r="BI101"/>
  <c r="BH101"/>
  <c r="BG101"/>
  <c r="BF101"/>
  <c r="T101"/>
  <c r="R101"/>
  <c r="P101"/>
  <c r="BI95"/>
  <c r="BH95"/>
  <c r="BG95"/>
  <c r="BF95"/>
  <c r="T95"/>
  <c r="R95"/>
  <c r="P95"/>
  <c r="BI87"/>
  <c r="BH87"/>
  <c r="BG87"/>
  <c r="BF87"/>
  <c r="T87"/>
  <c r="R87"/>
  <c r="P87"/>
  <c r="J81"/>
  <c r="J80"/>
  <c r="F80"/>
  <c r="F78"/>
  <c r="E76"/>
  <c r="J55"/>
  <c r="J54"/>
  <c r="F54"/>
  <c r="F52"/>
  <c r="E50"/>
  <c r="J18"/>
  <c r="E18"/>
  <c r="F81"/>
  <c r="J17"/>
  <c r="J12"/>
  <c r="J78"/>
  <c r="E7"/>
  <c r="E74"/>
  <c i="2" r="J37"/>
  <c r="J36"/>
  <c i="1" r="AY55"/>
  <c i="2" r="J35"/>
  <c i="1" r="AX55"/>
  <c i="2" r="BI259"/>
  <c r="BH259"/>
  <c r="BG259"/>
  <c r="BF259"/>
  <c r="T259"/>
  <c r="R259"/>
  <c r="P259"/>
  <c r="BI256"/>
  <c r="BH256"/>
  <c r="BG256"/>
  <c r="BF256"/>
  <c r="T256"/>
  <c r="R256"/>
  <c r="P256"/>
  <c r="BI254"/>
  <c r="BH254"/>
  <c r="BG254"/>
  <c r="BF254"/>
  <c r="T254"/>
  <c r="R254"/>
  <c r="P254"/>
  <c r="BI252"/>
  <c r="BH252"/>
  <c r="BG252"/>
  <c r="BF252"/>
  <c r="T252"/>
  <c r="R252"/>
  <c r="P252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5"/>
  <c r="BH225"/>
  <c r="BG225"/>
  <c r="BF225"/>
  <c r="T225"/>
  <c r="R225"/>
  <c r="P225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3"/>
  <c r="BH153"/>
  <c r="BG153"/>
  <c r="BF153"/>
  <c r="T153"/>
  <c r="R153"/>
  <c r="P153"/>
  <c r="BI148"/>
  <c r="BH148"/>
  <c r="BG148"/>
  <c r="BF148"/>
  <c r="T148"/>
  <c r="R148"/>
  <c r="P148"/>
  <c r="BI146"/>
  <c r="BH146"/>
  <c r="BG146"/>
  <c r="BF146"/>
  <c r="T146"/>
  <c r="R146"/>
  <c r="P146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BI118"/>
  <c r="BH118"/>
  <c r="BG118"/>
  <c r="BF118"/>
  <c r="T118"/>
  <c r="R118"/>
  <c r="P118"/>
  <c r="BI115"/>
  <c r="BH115"/>
  <c r="BG115"/>
  <c r="BF115"/>
  <c r="T115"/>
  <c r="R115"/>
  <c r="P115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5"/>
  <c r="BH105"/>
  <c r="BG105"/>
  <c r="BF105"/>
  <c r="T105"/>
  <c r="R105"/>
  <c r="P105"/>
  <c r="BI103"/>
  <c r="BH103"/>
  <c r="BG103"/>
  <c r="BF103"/>
  <c r="T103"/>
  <c r="R103"/>
  <c r="P103"/>
  <c r="BI101"/>
  <c r="BH101"/>
  <c r="BG101"/>
  <c r="BF101"/>
  <c r="T101"/>
  <c r="R101"/>
  <c r="P101"/>
  <c r="BI99"/>
  <c r="BH99"/>
  <c r="BG99"/>
  <c r="BF99"/>
  <c r="T99"/>
  <c r="R99"/>
  <c r="P99"/>
  <c r="BI97"/>
  <c r="BH97"/>
  <c r="BG97"/>
  <c r="BF97"/>
  <c r="T97"/>
  <c r="R97"/>
  <c r="P97"/>
  <c r="BI94"/>
  <c r="BH94"/>
  <c r="BG94"/>
  <c r="BF94"/>
  <c r="T94"/>
  <c r="R94"/>
  <c r="P94"/>
  <c r="BI91"/>
  <c r="BH91"/>
  <c r="BG91"/>
  <c r="BF91"/>
  <c r="T91"/>
  <c r="R91"/>
  <c r="P91"/>
  <c r="BI88"/>
  <c r="BH88"/>
  <c r="BG88"/>
  <c r="BF88"/>
  <c r="T88"/>
  <c r="R88"/>
  <c r="P88"/>
  <c r="BI86"/>
  <c r="BH86"/>
  <c r="BG86"/>
  <c r="BF86"/>
  <c r="T86"/>
  <c r="R86"/>
  <c r="P86"/>
  <c r="J80"/>
  <c r="J79"/>
  <c r="F79"/>
  <c r="F77"/>
  <c r="E75"/>
  <c r="J55"/>
  <c r="J54"/>
  <c r="F54"/>
  <c r="F52"/>
  <c r="E50"/>
  <c r="J18"/>
  <c r="E18"/>
  <c r="F55"/>
  <c r="J17"/>
  <c r="J12"/>
  <c r="J52"/>
  <c r="E7"/>
  <c r="E73"/>
  <c i="1" r="L50"/>
  <c r="AM50"/>
  <c r="AM49"/>
  <c r="L49"/>
  <c r="AM47"/>
  <c r="L47"/>
  <c r="L45"/>
  <c r="L44"/>
  <c i="11" r="BK187"/>
  <c r="J179"/>
  <c r="BK170"/>
  <c r="J134"/>
  <c r="J119"/>
  <c r="BK89"/>
  <c i="10" r="J203"/>
  <c r="BK173"/>
  <c r="BK125"/>
  <c i="9" r="BK170"/>
  <c r="J150"/>
  <c i="8" r="J207"/>
  <c r="BK196"/>
  <c i="7" r="J356"/>
  <c r="BK335"/>
  <c r="J262"/>
  <c r="BK231"/>
  <c r="BK203"/>
  <c r="J195"/>
  <c r="J175"/>
  <c r="BK139"/>
  <c i="6" r="BK148"/>
  <c r="J105"/>
  <c i="5" r="BK159"/>
  <c r="J123"/>
  <c i="4" r="BK430"/>
  <c r="BK398"/>
  <c i="11" r="BK112"/>
  <c i="10" r="BK200"/>
  <c r="BK182"/>
  <c r="J148"/>
  <c r="BK132"/>
  <c i="9" r="J244"/>
  <c r="J209"/>
  <c r="J142"/>
  <c r="J111"/>
  <c r="BK105"/>
  <c i="8" r="BK168"/>
  <c i="7" r="BK157"/>
  <c r="BK132"/>
  <c r="J124"/>
  <c r="BK112"/>
  <c r="BK106"/>
  <c i="6" r="BK135"/>
  <c i="5" r="BK183"/>
  <c i="4" r="J420"/>
  <c r="BK362"/>
  <c r="BK297"/>
  <c r="BK232"/>
  <c r="BK110"/>
  <c i="3" r="J327"/>
  <c r="BK271"/>
  <c r="BK229"/>
  <c r="BK101"/>
  <c i="2" r="J212"/>
  <c r="BK86"/>
  <c i="8" r="BK171"/>
  <c i="6" r="BK116"/>
  <c i="4" r="BK313"/>
  <c i="3" r="BK142"/>
  <c i="2" r="BK128"/>
  <c i="10" r="BK97"/>
  <c i="7" r="J344"/>
  <c r="BK177"/>
  <c i="4" r="BK295"/>
  <c i="3" r="J299"/>
  <c i="2" r="BK136"/>
  <c i="9" r="BK265"/>
  <c i="7" r="BK316"/>
  <c i="6" r="J161"/>
  <c i="4" r="J259"/>
  <c i="2" r="BK243"/>
  <c r="BK115"/>
  <c i="9" r="BK197"/>
  <c i="6" r="BK185"/>
  <c i="9" r="BK176"/>
  <c i="5" r="BK136"/>
  <c i="4" r="J295"/>
  <c i="3" r="BK234"/>
  <c i="2" r="J125"/>
  <c i="8" r="BK186"/>
  <c i="7" r="BK320"/>
  <c r="J296"/>
  <c r="BK249"/>
  <c r="BK217"/>
  <c r="J201"/>
  <c i="5" r="J148"/>
  <c i="4" r="J157"/>
  <c i="2" r="BK246"/>
  <c r="BK218"/>
  <c r="BK138"/>
  <c i="11" r="J191"/>
  <c r="BK174"/>
  <c r="J156"/>
  <c i="10" r="BK190"/>
  <c r="J115"/>
  <c i="9" r="J255"/>
  <c r="J136"/>
  <c i="7" r="BK373"/>
  <c r="BK344"/>
  <c r="J209"/>
  <c r="BK163"/>
  <c r="J93"/>
  <c i="6" r="BK113"/>
  <c i="5" r="BK148"/>
  <c i="11" r="J161"/>
  <c i="10" r="J190"/>
  <c r="J162"/>
  <c r="BK106"/>
  <c i="9" r="J215"/>
  <c i="8" r="BK95"/>
  <c i="7" r="BK137"/>
  <c r="BK115"/>
  <c i="6" r="BK176"/>
  <c r="J141"/>
  <c i="3" r="BK172"/>
  <c i="2" r="BK206"/>
  <c i="11" r="J166"/>
  <c i="9" r="J167"/>
  <c i="7" r="J157"/>
  <c i="4" r="BK268"/>
  <c i="3" r="BK121"/>
  <c i="2" r="BK94"/>
  <c i="9" r="BK215"/>
  <c i="7" r="J245"/>
  <c i="5" r="BK123"/>
  <c i="4" r="BK259"/>
  <c i="3" r="J142"/>
  <c i="10" r="J193"/>
  <c i="9" r="BK147"/>
  <c i="7" r="J237"/>
  <c i="5" r="J140"/>
  <c i="3" r="J246"/>
  <c i="2" r="BK239"/>
  <c r="BK101"/>
  <c i="9" r="J228"/>
  <c i="8" r="J116"/>
  <c i="10" r="J184"/>
  <c i="8" r="J194"/>
  <c i="6" r="BK188"/>
  <c i="4" r="J408"/>
  <c r="J388"/>
  <c i="2" r="BK130"/>
  <c i="10" r="BK148"/>
  <c i="9" r="BK228"/>
  <c r="J133"/>
  <c i="8" r="BK152"/>
  <c i="7" r="J187"/>
  <c i="4" r="J445"/>
  <c i="9" r="J183"/>
  <c i="7" r="BK213"/>
  <c r="BK161"/>
  <c r="J98"/>
  <c i="5" r="BK179"/>
  <c i="4" r="J336"/>
  <c r="BK121"/>
  <c i="3" r="J229"/>
  <c r="BK166"/>
  <c i="2" r="J250"/>
  <c r="BK190"/>
  <c r="BK171"/>
  <c r="J146"/>
  <c r="J105"/>
  <c i="9" r="J102"/>
  <c i="7" r="BK326"/>
  <c r="J252"/>
  <c r="J205"/>
  <c i="5" r="BK152"/>
  <c i="3" r="J95"/>
  <c i="2" r="BK198"/>
  <c i="10" r="J176"/>
  <c i="9" r="BK240"/>
  <c r="J192"/>
  <c r="BK108"/>
  <c i="8" r="J129"/>
  <c i="7" r="J110"/>
  <c i="6" r="J164"/>
  <c r="BK129"/>
  <c r="J95"/>
  <c i="5" r="BK163"/>
  <c i="4" r="J440"/>
  <c r="BK377"/>
  <c r="J330"/>
  <c r="J262"/>
  <c r="BK164"/>
  <c i="3" r="BK340"/>
  <c r="J294"/>
  <c r="BK224"/>
  <c r="J160"/>
  <c i="2" r="J101"/>
  <c i="10" r="J170"/>
  <c i="7" r="BK340"/>
  <c r="J165"/>
  <c i="4" r="J238"/>
  <c i="3" r="BK135"/>
  <c i="2" r="J156"/>
  <c i="10" r="J125"/>
  <c i="8" r="J152"/>
  <c i="7" r="J213"/>
  <c i="4" r="BK423"/>
  <c r="BK151"/>
  <c i="3" r="J240"/>
  <c i="2" r="J123"/>
  <c i="9" r="J197"/>
  <c i="7" r="J313"/>
  <c r="J141"/>
  <c i="4" r="BK188"/>
  <c i="2" r="J230"/>
  <c i="9" r="BK259"/>
  <c r="BK99"/>
  <c i="7" r="J360"/>
  <c i="10" r="BK112"/>
  <c i="8" r="BK118"/>
  <c r="BK129"/>
  <c i="6" r="BK167"/>
  <c i="9" r="J194"/>
  <c i="7" r="BK205"/>
  <c r="J177"/>
  <c i="6" r="J148"/>
  <c i="4" r="J427"/>
  <c r="J199"/>
  <c i="3" r="BK357"/>
  <c r="J232"/>
  <c r="BK160"/>
  <c i="2" r="J218"/>
  <c r="J200"/>
  <c r="BK167"/>
  <c r="J128"/>
  <c r="BK99"/>
  <c i="9" r="J204"/>
  <c i="8" r="J202"/>
  <c r="J118"/>
  <c i="7" r="BK284"/>
  <c r="J243"/>
  <c r="BK187"/>
  <c i="5" r="BK140"/>
  <c i="3" r="J354"/>
  <c r="J154"/>
  <c i="2" r="BK188"/>
  <c i="11" r="BK183"/>
  <c r="J174"/>
  <c r="BK166"/>
  <c r="J152"/>
  <c r="BK92"/>
  <c i="10" r="BK205"/>
  <c r="J182"/>
  <c r="J100"/>
  <c i="9" r="BK167"/>
  <c r="BK139"/>
  <c i="7" r="BK346"/>
  <c r="BK281"/>
  <c r="J254"/>
  <c r="BK237"/>
  <c r="BK207"/>
  <c r="J199"/>
  <c r="BK110"/>
  <c r="BK91"/>
  <c i="6" r="BK120"/>
  <c i="5" r="BK171"/>
  <c r="J132"/>
  <c i="4" r="BK437"/>
  <c i="11" r="BK134"/>
  <c i="10" r="J211"/>
  <c i="3" r="BK246"/>
  <c i="2" r="J194"/>
  <c i="10" r="J157"/>
  <c i="7" r="J276"/>
  <c i="5" r="BK168"/>
  <c i="3" r="J271"/>
  <c i="2" r="J164"/>
  <c i="10" r="J165"/>
  <c i="9" r="BK159"/>
  <c i="7" r="BK239"/>
  <c i="4" r="J383"/>
  <c r="BK170"/>
  <c i="2" r="BK204"/>
  <c r="J86"/>
  <c i="9" r="BK102"/>
  <c i="7" r="BK296"/>
  <c i="5" r="J155"/>
  <c i="4" r="BK271"/>
  <c i="2" r="BK256"/>
  <c r="J158"/>
  <c i="9" r="J187"/>
  <c i="7" r="J363"/>
  <c i="9" r="BK194"/>
  <c i="8" r="J95"/>
  <c i="4" r="J453"/>
  <c r="BK247"/>
  <c i="3" r="BK215"/>
  <c i="9" r="J259"/>
  <c i="7" r="J367"/>
  <c r="BK225"/>
  <c r="J143"/>
  <c i="5" r="J171"/>
  <c i="2" r="BK134"/>
  <c i="9" r="BK122"/>
  <c i="10" r="BK115"/>
  <c i="9" r="BK218"/>
  <c i="8" r="J168"/>
  <c i="7" r="J173"/>
  <c i="4" r="BK210"/>
  <c r="J133"/>
  <c i="3" r="J252"/>
  <c r="J115"/>
  <c i="2" r="BK248"/>
  <c r="BK196"/>
  <c r="J169"/>
  <c r="J130"/>
  <c i="10" r="BK103"/>
  <c i="9" r="J144"/>
  <c i="8" r="J165"/>
  <c i="7" r="BK313"/>
  <c r="J231"/>
  <c i="6" r="BK101"/>
  <c i="4" r="BK305"/>
  <c i="3" r="J340"/>
  <c i="2" r="J239"/>
  <c r="J148"/>
  <c i="11" r="J183"/>
  <c r="J170"/>
  <c r="BK138"/>
  <c i="10" r="BK208"/>
  <c r="J138"/>
  <c i="9" r="J147"/>
  <c i="8" r="BK165"/>
  <c i="7" r="J340"/>
  <c r="BK247"/>
  <c r="BK227"/>
  <c i="6" r="J192"/>
  <c i="5" r="J183"/>
  <c i="4" r="BK453"/>
  <c i="11" r="J147"/>
  <c r="J105"/>
  <c i="9" r="J251"/>
  <c r="J212"/>
  <c r="BK125"/>
  <c i="8" r="BK111"/>
  <c i="7" r="BK268"/>
  <c i="6" r="BK172"/>
  <c r="BK105"/>
  <c r="J91"/>
  <c i="5" r="J99"/>
  <c i="4" r="J423"/>
  <c r="J368"/>
  <c r="J286"/>
  <c r="J179"/>
  <c i="3" r="J357"/>
  <c r="J311"/>
  <c r="BK252"/>
  <c r="J188"/>
  <c i="2" r="J248"/>
  <c r="BK183"/>
  <c i="9" r="BK212"/>
  <c i="7" r="J346"/>
  <c r="BK193"/>
  <c i="4" r="J271"/>
  <c i="2" r="J254"/>
  <c r="J99"/>
  <c i="9" r="BK199"/>
  <c i="7" r="J249"/>
  <c i="5" r="J188"/>
  <c i="4" r="J297"/>
  <c i="3" r="BK303"/>
  <c i="2" r="BK153"/>
  <c i="10" r="J112"/>
  <c i="8" r="J189"/>
  <c i="7" r="J153"/>
  <c i="4" r="BK279"/>
  <c i="2" r="J225"/>
  <c i="9" r="J240"/>
  <c i="8" r="J179"/>
  <c i="7" r="J306"/>
  <c i="9" r="BK192"/>
  <c i="8" r="J91"/>
  <c i="4" r="J437"/>
  <c r="J136"/>
  <c i="2" r="J177"/>
  <c i="9" r="J247"/>
  <c i="8" r="BK144"/>
  <c i="7" r="J316"/>
  <c r="J161"/>
  <c r="J112"/>
  <c i="4" r="J217"/>
  <c i="2" r="J132"/>
  <c i="10" r="BK162"/>
  <c i="9" r="BK247"/>
  <c r="BK118"/>
  <c i="8" r="J135"/>
  <c i="7" r="BK165"/>
  <c i="4" r="J449"/>
  <c i="8" r="J126"/>
  <c i="7" r="BK171"/>
  <c i="6" r="BK192"/>
  <c i="4" r="J393"/>
  <c r="J182"/>
  <c r="J110"/>
  <c i="3" r="J215"/>
  <c r="BK107"/>
  <c i="2" r="BK233"/>
  <c r="BK185"/>
  <c r="BK169"/>
  <c r="J138"/>
  <c r="BK113"/>
  <c i="9" r="J221"/>
  <c i="8" r="BK204"/>
  <c r="BK132"/>
  <c i="7" r="J281"/>
  <c r="J233"/>
  <c i="6" r="BK161"/>
  <c i="4" r="J170"/>
  <c i="3" r="BK277"/>
  <c i="2" r="J233"/>
  <c r="J115"/>
  <c r="BK250"/>
  <c i="9" r="J173"/>
  <c i="7" r="BK195"/>
  <c i="4" r="J321"/>
  <c i="3" r="J175"/>
  <c i="2" r="J198"/>
  <c i="10" r="J128"/>
  <c i="7" r="J335"/>
  <c i="5" r="BK111"/>
  <c i="4" r="BK176"/>
  <c i="3" r="BK294"/>
  <c i="2" r="J118"/>
  <c i="9" r="J153"/>
  <c i="7" r="BK306"/>
  <c i="6" r="J120"/>
  <c i="4" r="J311"/>
  <c i="3" r="J121"/>
  <c i="2" r="J160"/>
  <c i="9" r="J199"/>
  <c i="7" r="BK370"/>
  <c i="10" r="BK193"/>
  <c i="8" r="BK107"/>
  <c i="5" r="BK132"/>
  <c i="4" r="J289"/>
  <c r="J93"/>
  <c i="10" r="J154"/>
  <c i="9" r="J157"/>
  <c i="7" r="J247"/>
  <c r="BK159"/>
  <c r="BK93"/>
  <c i="3" r="BK259"/>
  <c i="10" r="J135"/>
  <c r="BK138"/>
  <c i="9" r="BK204"/>
  <c i="8" r="J140"/>
  <c i="7" r="J171"/>
  <c i="5" r="BK94"/>
  <c i="9" r="BK173"/>
  <c i="7" r="J197"/>
  <c r="J137"/>
  <c i="6" r="J145"/>
  <c i="4" r="BK368"/>
  <c r="BK157"/>
  <c i="3" r="BK323"/>
  <c r="BK175"/>
  <c i="2" r="BK259"/>
  <c r="J222"/>
  <c r="BK180"/>
  <c r="BK164"/>
  <c r="BK123"/>
  <c r="BK88"/>
  <c i="9" r="BK202"/>
  <c i="8" r="J149"/>
  <c i="7" r="BK301"/>
  <c r="J221"/>
  <c r="J181"/>
  <c i="4" r="BK311"/>
  <c i="3" r="BK347"/>
  <c i="2" r="J236"/>
  <c r="BK175"/>
  <c i="7" r="J128"/>
  <c i="4" r="BK207"/>
  <c i="2" r="BK125"/>
  <c i="10" r="BK170"/>
  <c i="9" r="BK253"/>
  <c r="J128"/>
  <c i="8" r="J132"/>
  <c i="7" r="J149"/>
  <c i="10" r="BK135"/>
  <c i="8" r="J192"/>
  <c i="7" r="J183"/>
  <c r="J101"/>
  <c i="5" r="BK176"/>
  <c i="4" r="BK192"/>
  <c i="3" r="J336"/>
  <c r="BK206"/>
  <c r="J101"/>
  <c i="2" r="BK225"/>
  <c r="J202"/>
  <c r="J173"/>
  <c r="J140"/>
  <c r="BK107"/>
  <c i="9" r="BK142"/>
  <c i="8" r="BK126"/>
  <c i="7" r="BK254"/>
  <c r="J211"/>
  <c i="11" r="BK147"/>
  <c i="10" r="BK211"/>
  <c r="J142"/>
  <c r="J106"/>
  <c i="7" r="BK350"/>
  <c r="J256"/>
  <c r="BK235"/>
  <c r="BK211"/>
  <c r="BK179"/>
  <c i="6" r="J172"/>
  <c i="5" r="BK115"/>
  <c i="4" r="BK408"/>
  <c i="11" r="J131"/>
  <c i="10" r="J205"/>
  <c r="J179"/>
  <c r="BK142"/>
  <c i="9" r="BK128"/>
  <c i="8" r="J173"/>
  <c i="7" r="J290"/>
  <c r="BK128"/>
  <c r="BK108"/>
  <c i="3" r="J107"/>
  <c i="2" r="BK97"/>
  <c i="9" r="BK183"/>
  <c i="7" r="BK223"/>
  <c i="4" r="BK393"/>
  <c i="3" r="BK188"/>
  <c i="2" r="BK236"/>
  <c i="10" r="BK154"/>
  <c i="9" r="BK157"/>
  <c i="8" r="BK159"/>
  <c i="7" r="BK191"/>
  <c i="4" r="BK403"/>
  <c r="J121"/>
  <c i="2" r="BK212"/>
  <c i="9" r="J230"/>
  <c i="8" r="BK99"/>
  <c i="6" r="J125"/>
  <c i="8" r="J181"/>
  <c i="6" r="BK95"/>
  <c i="4" r="J351"/>
  <c i="3" r="BK154"/>
  <c i="9" r="J159"/>
  <c i="7" r="J350"/>
  <c r="J163"/>
  <c r="J108"/>
  <c i="4" r="BK199"/>
  <c i="2" r="BK120"/>
  <c i="10" r="BK151"/>
  <c i="9" r="J235"/>
  <c r="J139"/>
  <c i="8" r="BK202"/>
  <c r="BK91"/>
  <c i="7" r="J91"/>
  <c i="4" r="BK371"/>
  <c i="9" r="J178"/>
  <c i="7" r="J373"/>
  <c r="BK141"/>
  <c i="6" r="J135"/>
  <c i="4" r="J377"/>
  <c r="J176"/>
  <c r="J98"/>
  <c i="2" r="J97"/>
  <c i="8" r="BK207"/>
  <c i="7" r="J331"/>
  <c r="J239"/>
  <c r="J191"/>
  <c i="4" r="J345"/>
  <c i="3" r="BK315"/>
  <c i="2" r="J220"/>
  <c r="BK132"/>
  <c i="11" r="BK179"/>
  <c r="BK161"/>
  <c r="BK131"/>
  <c r="BK105"/>
  <c i="9" r="J164"/>
  <c i="8" r="BK199"/>
  <c i="7" r="BK356"/>
  <c r="BK276"/>
  <c r="J241"/>
  <c r="BK145"/>
  <c i="6" r="J129"/>
  <c i="5" r="J168"/>
  <c i="4" r="BK445"/>
  <c r="J362"/>
  <c i="11" r="J92"/>
  <c i="10" r="J118"/>
  <c i="9" r="J233"/>
  <c r="BK144"/>
  <c i="8" r="J183"/>
  <c r="J107"/>
  <c i="7" r="BK101"/>
  <c i="6" r="BK145"/>
  <c r="J113"/>
  <c r="J101"/>
  <c i="5" r="J176"/>
  <c i="4" r="BK427"/>
  <c r="J353"/>
  <c r="BK303"/>
  <c r="J247"/>
  <c r="J127"/>
  <c i="3" r="J347"/>
  <c r="BK284"/>
  <c r="BK232"/>
  <c r="BK194"/>
  <c i="2" r="BK252"/>
  <c r="BK200"/>
  <c i="10" r="BK179"/>
  <c i="2" r="BK158"/>
  <c i="10" r="J103"/>
  <c i="8" r="BK194"/>
  <c i="6" r="J152"/>
  <c i="9" r="BK178"/>
  <c i="7" r="BK167"/>
  <c i="4" r="BK440"/>
  <c r="J252"/>
  <c i="3" r="BK209"/>
  <c i="9" r="J265"/>
  <c i="8" r="BK179"/>
  <c i="7" r="J223"/>
  <c i="6" r="J195"/>
  <c i="2" r="J206"/>
  <c i="9" r="BK251"/>
  <c i="10" r="J145"/>
  <c i="9" r="BK230"/>
  <c r="BK111"/>
  <c i="8" r="BK87"/>
  <c i="6" r="J122"/>
  <c i="9" r="J202"/>
  <c i="8" r="J124"/>
  <c i="7" r="BK189"/>
  <c i="6" r="J176"/>
  <c i="4" r="BK345"/>
  <c r="BK136"/>
  <c i="3" r="BK327"/>
  <c r="J194"/>
  <c i="2" r="J256"/>
  <c r="J215"/>
  <c r="BK173"/>
  <c r="J153"/>
  <c r="BK118"/>
  <c i="9" r="J223"/>
  <c i="8" r="J177"/>
  <c i="7" r="J320"/>
  <c i="1" r="AS62"/>
  <c i="11" r="BK191"/>
  <c r="BK127"/>
  <c i="10" r="J208"/>
  <c r="BK157"/>
  <c r="BK109"/>
  <c i="9" r="BK161"/>
  <c i="7" r="J311"/>
  <c r="BK245"/>
  <c r="J217"/>
  <c r="BK183"/>
  <c r="J118"/>
  <c i="6" r="J181"/>
  <c i="4" r="BK449"/>
  <c i="11" r="J127"/>
  <c i="10" r="BK203"/>
  <c r="J168"/>
  <c i="9" r="J253"/>
  <c r="BK235"/>
  <c i="8" r="BK142"/>
  <c i="7" r="BK153"/>
  <c r="BK121"/>
  <c i="6" r="J167"/>
  <c r="BK152"/>
  <c i="5" r="BK89"/>
  <c i="4" r="J398"/>
  <c r="J338"/>
  <c r="J319"/>
  <c r="J268"/>
  <c r="BK217"/>
  <c r="BK127"/>
  <c i="3" r="BK354"/>
  <c r="J323"/>
  <c r="BK288"/>
  <c r="J259"/>
  <c r="BK203"/>
  <c r="J166"/>
  <c i="2" r="BK254"/>
  <c r="J227"/>
  <c r="BK192"/>
  <c r="J91"/>
  <c i="9" r="J176"/>
  <c i="7" r="J358"/>
  <c r="BK199"/>
  <c i="5" r="J111"/>
  <c i="4" r="BK319"/>
  <c i="3" r="J182"/>
  <c r="BK126"/>
  <c i="2" r="J196"/>
  <c i="11" r="J89"/>
  <c i="10" r="J132"/>
  <c i="9" r="J161"/>
  <c i="8" r="J111"/>
  <c i="7" r="J185"/>
  <c i="5" r="BK99"/>
  <c i="4" r="J305"/>
  <c r="BK286"/>
  <c r="BK104"/>
  <c i="3" r="BK147"/>
  <c i="2" r="BK146"/>
  <c i="10" r="BK165"/>
  <c i="9" r="BK150"/>
  <c i="7" r="BK331"/>
  <c r="BK262"/>
  <c i="6" r="J116"/>
  <c i="4" r="BK321"/>
  <c r="J192"/>
  <c i="3" r="BK95"/>
  <c i="2" r="J190"/>
  <c i="10" r="BK100"/>
  <c i="9" r="J225"/>
  <c i="8" r="J144"/>
  <c i="7" r="BK367"/>
  <c i="9" r="BK190"/>
  <c i="8" r="J102"/>
  <c i="6" r="BK125"/>
  <c i="5" r="J89"/>
  <c i="4" r="BK338"/>
  <c r="BK224"/>
  <c i="3" r="J203"/>
  <c i="2" r="BK91"/>
  <c i="9" r="BK164"/>
  <c i="7" r="J370"/>
  <c r="BK272"/>
  <c r="J179"/>
  <c r="J139"/>
  <c i="6" r="BK91"/>
  <c i="3" r="BK291"/>
  <c i="2" r="BK160"/>
  <c r="BK110"/>
  <c i="9" r="BK249"/>
  <c r="BK223"/>
  <c r="J207"/>
  <c i="8" r="J204"/>
  <c r="BK138"/>
  <c i="7" r="BK175"/>
  <c i="6" r="BK164"/>
  <c i="4" r="J430"/>
  <c i="9" r="BK187"/>
  <c i="8" r="BK189"/>
  <c i="7" r="BK209"/>
  <c r="BK173"/>
  <c r="J121"/>
  <c i="6" r="BK122"/>
  <c i="4" r="BK351"/>
  <c i="11" r="BK156"/>
  <c r="J95"/>
  <c i="9" r="J249"/>
  <c r="J108"/>
  <c i="7" r="BK363"/>
  <c r="BK290"/>
  <c r="BK233"/>
  <c r="BK124"/>
  <c i="6" r="J109"/>
  <c i="5" r="BK143"/>
  <c i="4" r="BK420"/>
  <c i="11" r="BK143"/>
  <c r="BK95"/>
  <c i="10" r="J109"/>
  <c i="9" r="J218"/>
  <c r="BK133"/>
  <c i="8" r="BK181"/>
  <c r="J87"/>
  <c i="6" r="J188"/>
  <c i="4" r="J188"/>
  <c i="3" r="J315"/>
  <c r="J277"/>
  <c r="J234"/>
  <c r="J200"/>
  <c r="BK115"/>
  <c i="2" r="J246"/>
  <c r="J188"/>
  <c i="9" r="BK180"/>
  <c i="8" r="BK173"/>
  <c i="7" r="J225"/>
  <c r="BK185"/>
  <c i="4" r="BK327"/>
  <c r="BK179"/>
  <c i="3" r="J147"/>
  <c i="2" r="J183"/>
  <c i="11" r="J138"/>
  <c i="9" r="BK244"/>
  <c r="J118"/>
  <c i="7" r="BK243"/>
  <c i="5" r="J119"/>
  <c i="4" r="J333"/>
  <c r="BK262"/>
  <c r="BK140"/>
  <c i="2" r="BK202"/>
  <c r="J88"/>
  <c i="9" r="J190"/>
  <c i="8" r="J121"/>
  <c i="7" r="J284"/>
  <c i="5" r="J179"/>
  <c i="4" r="J313"/>
  <c r="BK252"/>
  <c i="3" r="BK240"/>
  <c i="2" r="BK222"/>
  <c i="10" r="BK184"/>
  <c i="8" r="J142"/>
  <c i="7" r="J189"/>
  <c i="10" r="J187"/>
  <c i="8" r="J138"/>
  <c i="7" r="J159"/>
  <c i="5" r="J127"/>
  <c i="4" r="J413"/>
  <c r="BK238"/>
  <c i="3" r="BK265"/>
  <c i="2" r="J167"/>
  <c i="9" r="BK262"/>
  <c r="J105"/>
  <c i="7" r="BK360"/>
  <c r="J268"/>
  <c r="BK155"/>
  <c r="J115"/>
  <c i="5" r="BK155"/>
  <c i="4" r="J224"/>
  <c i="2" r="J180"/>
  <c i="10" r="BK187"/>
  <c r="BK168"/>
  <c r="BK118"/>
  <c i="9" r="BK233"/>
  <c r="BK209"/>
  <c r="J99"/>
  <c i="8" r="J159"/>
  <c r="BK102"/>
  <c i="7" r="J167"/>
  <c i="5" r="J152"/>
  <c i="4" r="BK353"/>
  <c i="8" r="J199"/>
  <c r="BK116"/>
  <c i="7" r="J193"/>
  <c r="J145"/>
  <c r="J106"/>
  <c i="6" r="BK141"/>
  <c i="4" r="J403"/>
  <c r="BK333"/>
  <c r="J151"/>
  <c r="BK93"/>
  <c i="3" r="J303"/>
  <c r="J135"/>
  <c i="2" r="J259"/>
  <c r="BK227"/>
  <c r="J204"/>
  <c r="BK177"/>
  <c r="J171"/>
  <c r="BK156"/>
  <c r="J136"/>
  <c r="J113"/>
  <c i="9" r="BK225"/>
  <c r="BK136"/>
  <c i="8" r="BK192"/>
  <c r="BK140"/>
  <c i="7" r="J272"/>
  <c r="J203"/>
  <c i="5" r="J163"/>
  <c i="3" r="J288"/>
  <c r="BK87"/>
  <c i="2" r="BK215"/>
  <c r="J107"/>
  <c i="11" r="J187"/>
  <c r="J143"/>
  <c r="J112"/>
  <c i="10" r="J200"/>
  <c r="BK128"/>
  <c r="J97"/>
  <c i="7" r="BK358"/>
  <c r="BK252"/>
  <c r="BK229"/>
  <c r="BK201"/>
  <c r="J169"/>
  <c r="BK98"/>
  <c i="5" r="J94"/>
  <c i="11" r="BK152"/>
  <c r="BK119"/>
  <c i="10" r="BK197"/>
  <c r="J173"/>
  <c r="J122"/>
  <c i="9" r="J122"/>
  <c i="8" r="BK124"/>
  <c i="7" r="BK149"/>
  <c r="BK118"/>
  <c i="6" r="BK181"/>
  <c r="BK156"/>
  <c i="5" r="J136"/>
  <c i="4" r="BK413"/>
  <c r="J371"/>
  <c r="BK336"/>
  <c r="J279"/>
  <c r="J210"/>
  <c r="BK133"/>
  <c r="BK98"/>
  <c i="3" r="BK336"/>
  <c r="BK299"/>
  <c r="J265"/>
  <c r="J206"/>
  <c r="BK169"/>
  <c r="J87"/>
  <c i="2" r="BK220"/>
  <c r="J185"/>
  <c r="J94"/>
  <c i="9" r="BK185"/>
  <c i="8" r="BK177"/>
  <c i="7" r="J229"/>
  <c r="BK197"/>
  <c i="4" r="BK388"/>
  <c r="BK182"/>
  <c i="3" r="J169"/>
  <c i="2" r="BK140"/>
  <c i="10" r="BK176"/>
  <c i="9" r="J180"/>
  <c r="J114"/>
  <c i="7" r="BK241"/>
  <c i="5" r="BK127"/>
  <c i="4" r="BK330"/>
  <c r="BK289"/>
  <c r="BK146"/>
  <c i="3" r="J291"/>
  <c i="2" r="J162"/>
  <c i="10" r="J197"/>
  <c i="9" r="BK255"/>
  <c i="8" r="J186"/>
  <c i="7" r="J301"/>
  <c r="J155"/>
  <c i="5" r="BK188"/>
  <c i="4" r="J327"/>
  <c r="J232"/>
  <c i="3" r="J209"/>
  <c i="2" r="BK194"/>
  <c i="9" r="J262"/>
  <c r="J238"/>
  <c i="8" r="BK149"/>
  <c i="7" r="J235"/>
  <c i="10" r="BK145"/>
  <c i="9" r="BK153"/>
  <c i="7" r="BK143"/>
  <c i="5" r="J115"/>
  <c i="4" r="J303"/>
  <c r="J140"/>
  <c i="3" r="J172"/>
  <c i="2" r="J110"/>
  <c i="9" r="J170"/>
  <c i="8" r="J99"/>
  <c i="7" r="J326"/>
  <c r="BK221"/>
  <c i="6" r="J185"/>
  <c i="5" r="BK119"/>
  <c i="3" r="BK200"/>
  <c i="2" r="J103"/>
  <c i="9" r="J185"/>
  <c i="10" r="BK122"/>
  <c i="9" r="BK238"/>
  <c r="BK221"/>
  <c r="BK114"/>
  <c i="8" r="J171"/>
  <c r="BK121"/>
  <c i="7" r="BK169"/>
  <c i="5" r="J159"/>
  <c i="10" r="J151"/>
  <c i="8" r="J196"/>
  <c i="7" r="BK181"/>
  <c r="J132"/>
  <c i="6" r="J156"/>
  <c r="BK109"/>
  <c i="4" r="BK383"/>
  <c r="J207"/>
  <c r="J146"/>
  <c r="J104"/>
  <c i="3" r="J284"/>
  <c r="J224"/>
  <c r="BK182"/>
  <c r="J126"/>
  <c i="2" r="J252"/>
  <c r="BK230"/>
  <c r="BK209"/>
  <c r="J192"/>
  <c r="J175"/>
  <c r="BK162"/>
  <c r="BK148"/>
  <c r="J120"/>
  <c r="BK103"/>
  <c i="9" r="BK207"/>
  <c r="J125"/>
  <c i="8" r="BK183"/>
  <c r="BK135"/>
  <c i="7" r="BK311"/>
  <c r="BK256"/>
  <c r="J227"/>
  <c r="J207"/>
  <c i="6" r="BK195"/>
  <c i="5" r="J143"/>
  <c i="4" r="J164"/>
  <c i="3" r="BK311"/>
  <c i="2" r="J243"/>
  <c r="J209"/>
  <c r="J134"/>
  <c r="BK105"/>
  <c i="10" l="1" r="P207"/>
  <c i="2" r="R85"/>
  <c r="P242"/>
  <c i="3" r="P86"/>
  <c r="R283"/>
  <c r="T353"/>
  <c i="4" r="P278"/>
  <c r="P237"/>
  <c r="R419"/>
  <c r="T444"/>
  <c i="5" r="P88"/>
  <c r="R167"/>
  <c i="7" r="R97"/>
  <c r="BK280"/>
  <c r="J280"/>
  <c r="J66"/>
  <c r="BK362"/>
  <c r="J362"/>
  <c r="J68"/>
  <c i="8" r="BK115"/>
  <c r="J115"/>
  <c r="J62"/>
  <c r="T198"/>
  <c i="9" r="BK258"/>
  <c r="J258"/>
  <c r="J74"/>
  <c i="2" r="BK208"/>
  <c r="J208"/>
  <c r="J62"/>
  <c r="R242"/>
  <c i="3" r="BK86"/>
  <c r="R293"/>
  <c i="4" r="T92"/>
  <c r="R278"/>
  <c r="R237"/>
  <c r="P419"/>
  <c r="BK444"/>
  <c r="J444"/>
  <c r="J70"/>
  <c i="5" r="P110"/>
  <c r="T110"/>
  <c r="P151"/>
  <c i="6" r="T90"/>
  <c r="BK160"/>
  <c r="J160"/>
  <c r="J65"/>
  <c r="P180"/>
  <c r="P179"/>
  <c i="7" r="P136"/>
  <c i="8" r="R115"/>
  <c r="R198"/>
  <c i="9" r="T98"/>
  <c r="R121"/>
  <c r="P132"/>
  <c r="BK149"/>
  <c r="J149"/>
  <c r="J70"/>
  <c r="P243"/>
  <c i="4" r="R92"/>
  <c r="BK361"/>
  <c r="J361"/>
  <c r="J67"/>
  <c r="P436"/>
  <c i="5" r="BK88"/>
  <c r="J88"/>
  <c r="J61"/>
  <c r="R110"/>
  <c r="BK151"/>
  <c r="J151"/>
  <c r="J64"/>
  <c i="6" r="BK180"/>
  <c r="BK179"/>
  <c r="J179"/>
  <c r="J67"/>
  <c i="7" r="T97"/>
  <c r="R280"/>
  <c r="T355"/>
  <c i="8" r="P115"/>
  <c r="P198"/>
  <c i="9" r="P98"/>
  <c r="T121"/>
  <c r="T132"/>
  <c r="T243"/>
  <c i="10" r="P96"/>
  <c i="9" r="R98"/>
  <c r="R97"/>
  <c r="P121"/>
  <c r="P149"/>
  <c r="R258"/>
  <c i="10" r="P161"/>
  <c i="2" r="T85"/>
  <c r="T242"/>
  <c i="3" r="BK293"/>
  <c r="J293"/>
  <c r="J63"/>
  <c i="4" r="T278"/>
  <c r="T237"/>
  <c r="P444"/>
  <c i="5" r="T118"/>
  <c i="6" r="BK90"/>
  <c r="P160"/>
  <c i="7" r="P97"/>
  <c r="T280"/>
  <c i="9" r="T156"/>
  <c i="2" r="BK242"/>
  <c r="J242"/>
  <c r="J63"/>
  <c i="3" r="BK283"/>
  <c r="J283"/>
  <c r="J62"/>
  <c r="BK353"/>
  <c r="J353"/>
  <c r="J64"/>
  <c i="4" r="BK92"/>
  <c i="5" r="T167"/>
  <c i="6" r="P140"/>
  <c i="7" r="BK97"/>
  <c r="J97"/>
  <c r="J62"/>
  <c r="P127"/>
  <c r="R251"/>
  <c r="R355"/>
  <c i="8" r="P86"/>
  <c r="BK191"/>
  <c r="J191"/>
  <c r="J63"/>
  <c i="9" r="R156"/>
  <c i="10" r="T161"/>
  <c i="7" r="BK136"/>
  <c r="J136"/>
  <c r="J64"/>
  <c r="T251"/>
  <c r="T362"/>
  <c i="8" r="T86"/>
  <c r="T191"/>
  <c i="9" r="P156"/>
  <c r="P155"/>
  <c i="2" r="BK85"/>
  <c r="BK84"/>
  <c r="J84"/>
  <c r="J60"/>
  <c r="T208"/>
  <c i="3" r="T293"/>
  <c i="4" r="BK191"/>
  <c r="J191"/>
  <c r="J62"/>
  <c r="T361"/>
  <c r="T436"/>
  <c i="5" r="R118"/>
  <c i="6" r="P90"/>
  <c r="P89"/>
  <c r="P88"/>
  <c i="1" r="AU59"/>
  <c i="6" r="R140"/>
  <c i="7" r="P90"/>
  <c r="T127"/>
  <c r="P251"/>
  <c r="P355"/>
  <c i="9" r="BK132"/>
  <c r="J132"/>
  <c r="J69"/>
  <c r="R149"/>
  <c r="P258"/>
  <c i="3" r="R86"/>
  <c r="R85"/>
  <c r="R84"/>
  <c r="T283"/>
  <c r="R353"/>
  <c i="4" r="T191"/>
  <c i="5" r="T88"/>
  <c r="BK167"/>
  <c r="J167"/>
  <c r="J65"/>
  <c i="7" r="BK90"/>
  <c r="J90"/>
  <c r="J61"/>
  <c r="T90"/>
  <c r="R127"/>
  <c r="BK251"/>
  <c r="J251"/>
  <c r="J65"/>
  <c i="8" r="P191"/>
  <c i="9" r="BK243"/>
  <c r="J243"/>
  <c r="J73"/>
  <c i="10" r="R199"/>
  <c i="2" r="P208"/>
  <c i="3" r="P293"/>
  <c i="4" r="P191"/>
  <c r="R361"/>
  <c r="R436"/>
  <c i="5" r="BK110"/>
  <c r="J110"/>
  <c r="J62"/>
  <c r="P167"/>
  <c i="6" r="T160"/>
  <c i="7" r="T136"/>
  <c r="BK355"/>
  <c r="J355"/>
  <c r="J67"/>
  <c i="8" r="BK86"/>
  <c r="J86"/>
  <c r="J61"/>
  <c r="BK198"/>
  <c r="J198"/>
  <c r="J64"/>
  <c i="10" r="BK96"/>
  <c r="P141"/>
  <c i="2" r="P85"/>
  <c r="P84"/>
  <c r="P83"/>
  <c i="1" r="AU55"/>
  <c i="2" r="R208"/>
  <c i="3" r="T86"/>
  <c r="T85"/>
  <c r="T84"/>
  <c r="P283"/>
  <c r="P353"/>
  <c i="4" r="R191"/>
  <c r="P361"/>
  <c r="T419"/>
  <c r="R444"/>
  <c i="5" r="R88"/>
  <c r="P118"/>
  <c r="R151"/>
  <c i="6" r="R90"/>
  <c r="R89"/>
  <c r="BK140"/>
  <c r="J140"/>
  <c r="J64"/>
  <c r="R160"/>
  <c r="T180"/>
  <c r="T179"/>
  <c i="7" r="R90"/>
  <c r="BK127"/>
  <c r="J127"/>
  <c r="J63"/>
  <c r="P280"/>
  <c r="R362"/>
  <c i="8" r="R86"/>
  <c r="R85"/>
  <c r="R84"/>
  <c r="R191"/>
  <c i="9" r="BK98"/>
  <c r="J98"/>
  <c r="J65"/>
  <c r="BK121"/>
  <c r="J121"/>
  <c r="J67"/>
  <c r="R132"/>
  <c r="R131"/>
  <c r="T149"/>
  <c r="R243"/>
  <c i="10" r="R96"/>
  <c r="BK121"/>
  <c r="J121"/>
  <c r="J66"/>
  <c r="R121"/>
  <c r="BK131"/>
  <c r="J131"/>
  <c r="J67"/>
  <c r="P131"/>
  <c r="BK141"/>
  <c r="J141"/>
  <c r="J68"/>
  <c r="R141"/>
  <c r="R161"/>
  <c r="R160"/>
  <c r="P199"/>
  <c r="BK207"/>
  <c r="J207"/>
  <c r="J72"/>
  <c r="R207"/>
  <c i="4" r="P92"/>
  <c r="BK278"/>
  <c r="J278"/>
  <c r="J66"/>
  <c r="BK419"/>
  <c r="J419"/>
  <c r="J68"/>
  <c r="BK436"/>
  <c r="J436"/>
  <c r="J69"/>
  <c i="5" r="BK118"/>
  <c r="J118"/>
  <c r="J63"/>
  <c r="T151"/>
  <c i="6" r="T140"/>
  <c r="R180"/>
  <c r="R179"/>
  <c i="7" r="R136"/>
  <c r="P362"/>
  <c i="8" r="T115"/>
  <c i="9" r="BK156"/>
  <c r="J156"/>
  <c r="J72"/>
  <c r="T258"/>
  <c i="10" r="T96"/>
  <c r="P121"/>
  <c r="T121"/>
  <c r="R131"/>
  <c r="T131"/>
  <c r="T141"/>
  <c r="BK161"/>
  <c r="J161"/>
  <c r="J70"/>
  <c r="BK199"/>
  <c r="J199"/>
  <c r="J71"/>
  <c r="T199"/>
  <c r="T207"/>
  <c i="11" r="BK88"/>
  <c r="J88"/>
  <c r="J61"/>
  <c r="P88"/>
  <c r="R88"/>
  <c r="T88"/>
  <c r="BK142"/>
  <c r="J142"/>
  <c r="J62"/>
  <c r="P142"/>
  <c r="R142"/>
  <c r="T142"/>
  <c r="BK151"/>
  <c r="J151"/>
  <c r="J63"/>
  <c r="P151"/>
  <c r="R151"/>
  <c r="T151"/>
  <c r="BK165"/>
  <c r="J165"/>
  <c r="J65"/>
  <c r="P165"/>
  <c r="R165"/>
  <c r="T165"/>
  <c r="BK178"/>
  <c r="J178"/>
  <c r="J66"/>
  <c r="P178"/>
  <c r="R178"/>
  <c r="T178"/>
  <c i="2" r="F80"/>
  <c r="BE91"/>
  <c r="BE120"/>
  <c r="BE160"/>
  <c r="BE190"/>
  <c r="BE200"/>
  <c r="BE212"/>
  <c i="3" r="E48"/>
  <c r="BE101"/>
  <c r="BE182"/>
  <c r="BE224"/>
  <c r="BE323"/>
  <c r="BE357"/>
  <c i="4" r="J52"/>
  <c r="BE104"/>
  <c r="BE176"/>
  <c r="BE182"/>
  <c r="BE188"/>
  <c r="BE259"/>
  <c r="BE268"/>
  <c r="BE423"/>
  <c i="6" r="F55"/>
  <c r="BE113"/>
  <c r="BE148"/>
  <c r="BE164"/>
  <c r="BE181"/>
  <c r="BE195"/>
  <c i="7" r="BE197"/>
  <c r="BE199"/>
  <c r="BE223"/>
  <c r="BE229"/>
  <c r="BE231"/>
  <c r="BE233"/>
  <c r="BE237"/>
  <c r="BE262"/>
  <c r="BE290"/>
  <c i="8" r="BE107"/>
  <c r="BE111"/>
  <c r="BE186"/>
  <c i="9" r="BE128"/>
  <c r="BE147"/>
  <c r="BE153"/>
  <c i="10" r="J56"/>
  <c i="2" r="BE86"/>
  <c r="BE88"/>
  <c r="BE101"/>
  <c r="BE107"/>
  <c r="BE110"/>
  <c r="BE113"/>
  <c r="BE118"/>
  <c r="BE123"/>
  <c r="BE138"/>
  <c r="BE156"/>
  <c r="BE158"/>
  <c r="BE167"/>
  <c r="BE171"/>
  <c r="BE173"/>
  <c r="BE175"/>
  <c r="BE183"/>
  <c r="BE192"/>
  <c r="BE206"/>
  <c r="BE209"/>
  <c r="BE220"/>
  <c r="BE225"/>
  <c r="BE227"/>
  <c r="BE230"/>
  <c i="3" r="F55"/>
  <c r="BE147"/>
  <c r="BE169"/>
  <c r="BE200"/>
  <c r="BE206"/>
  <c r="BE209"/>
  <c r="BE232"/>
  <c r="BE240"/>
  <c r="BE259"/>
  <c r="BE288"/>
  <c r="BE291"/>
  <c r="BE336"/>
  <c r="BE347"/>
  <c i="4" r="E48"/>
  <c r="F55"/>
  <c r="BE98"/>
  <c r="BE127"/>
  <c r="BE207"/>
  <c r="BE286"/>
  <c i="5" r="BE168"/>
  <c i="6" r="E48"/>
  <c r="BE101"/>
  <c r="BE167"/>
  <c r="BK134"/>
  <c r="J134"/>
  <c r="J63"/>
  <c i="7" r="J82"/>
  <c r="BE110"/>
  <c r="BE115"/>
  <c r="BE124"/>
  <c r="BE128"/>
  <c r="BE132"/>
  <c r="BE139"/>
  <c r="BE159"/>
  <c r="BE163"/>
  <c r="BE203"/>
  <c i="8" r="BE121"/>
  <c r="BE183"/>
  <c i="9" r="E50"/>
  <c r="BE207"/>
  <c r="BE209"/>
  <c r="BE212"/>
  <c i="10" r="BE100"/>
  <c r="BE122"/>
  <c r="BE125"/>
  <c i="4" r="BE192"/>
  <c r="BE289"/>
  <c r="BE297"/>
  <c r="BE305"/>
  <c r="BE321"/>
  <c r="BE362"/>
  <c r="BE377"/>
  <c r="BE398"/>
  <c r="BE427"/>
  <c r="BE453"/>
  <c i="5" r="F55"/>
  <c r="BE127"/>
  <c i="6" r="J52"/>
  <c r="BE125"/>
  <c i="7" r="BE177"/>
  <c r="BE183"/>
  <c r="BE195"/>
  <c i="8" r="J78"/>
  <c r="BE126"/>
  <c r="BE173"/>
  <c r="BE179"/>
  <c r="BE189"/>
  <c r="BE196"/>
  <c r="BE204"/>
  <c r="BE207"/>
  <c i="9" r="BE199"/>
  <c r="BE215"/>
  <c r="BE240"/>
  <c r="BE244"/>
  <c r="BE249"/>
  <c r="BE251"/>
  <c r="BE255"/>
  <c i="10" r="F91"/>
  <c r="BE135"/>
  <c r="BE142"/>
  <c r="BE165"/>
  <c i="9" r="BE187"/>
  <c r="BE204"/>
  <c r="BE233"/>
  <c i="10" r="E50"/>
  <c r="BE109"/>
  <c i="11" r="J80"/>
  <c i="2" r="E48"/>
  <c r="BE218"/>
  <c r="BE222"/>
  <c r="BE236"/>
  <c i="3" r="J52"/>
  <c r="BE160"/>
  <c r="BE203"/>
  <c r="BE265"/>
  <c r="BE294"/>
  <c i="4" r="BE232"/>
  <c r="BE252"/>
  <c r="BE313"/>
  <c r="BE353"/>
  <c r="BE393"/>
  <c i="5" r="E48"/>
  <c r="BE123"/>
  <c r="BE143"/>
  <c r="BE176"/>
  <c i="6" r="BE95"/>
  <c i="7" r="E48"/>
  <c r="BE137"/>
  <c r="BE157"/>
  <c r="BE175"/>
  <c r="BE181"/>
  <c r="BE185"/>
  <c r="BE227"/>
  <c r="BE235"/>
  <c r="BE276"/>
  <c r="BE311"/>
  <c r="BE358"/>
  <c r="BE363"/>
  <c i="8" r="BE87"/>
  <c i="9" r="BE99"/>
  <c r="BE108"/>
  <c r="BE114"/>
  <c r="BE150"/>
  <c r="BE176"/>
  <c r="BE223"/>
  <c r="BE259"/>
  <c i="10" r="BE103"/>
  <c r="BE112"/>
  <c r="BE128"/>
  <c r="BE138"/>
  <c r="BE148"/>
  <c r="BE170"/>
  <c r="BE179"/>
  <c i="11" r="E76"/>
  <c i="2" r="BE99"/>
  <c r="BE132"/>
  <c r="BE134"/>
  <c r="BE136"/>
  <c r="BE153"/>
  <c r="BE198"/>
  <c r="BE246"/>
  <c i="3" r="BE95"/>
  <c r="BE115"/>
  <c r="BE135"/>
  <c r="BE175"/>
  <c r="BE246"/>
  <c r="BE252"/>
  <c r="BE271"/>
  <c r="BE299"/>
  <c r="BE315"/>
  <c i="4" r="BE121"/>
  <c r="BE151"/>
  <c r="BE164"/>
  <c r="BE199"/>
  <c r="BE311"/>
  <c r="BE333"/>
  <c r="BE368"/>
  <c r="BE430"/>
  <c r="BE445"/>
  <c r="BK216"/>
  <c r="J216"/>
  <c r="J63"/>
  <c i="5" r="BE94"/>
  <c r="BE140"/>
  <c i="7" r="F85"/>
  <c r="BE145"/>
  <c r="BE169"/>
  <c r="BE187"/>
  <c r="BE191"/>
  <c i="8" r="F81"/>
  <c r="BE140"/>
  <c r="BE152"/>
  <c i="9" r="BE139"/>
  <c r="BE142"/>
  <c r="BE144"/>
  <c r="BE185"/>
  <c r="BE221"/>
  <c i="6" r="BE129"/>
  <c r="BE156"/>
  <c r="BE176"/>
  <c i="7" r="BE167"/>
  <c r="BE193"/>
  <c r="BE201"/>
  <c r="BE217"/>
  <c r="BE225"/>
  <c r="BE245"/>
  <c r="BE268"/>
  <c r="BE284"/>
  <c r="BE356"/>
  <c i="8" r="BE102"/>
  <c r="BE118"/>
  <c r="BE181"/>
  <c i="9" r="F59"/>
  <c r="BE102"/>
  <c r="BE159"/>
  <c r="BE161"/>
  <c r="BE180"/>
  <c r="BE218"/>
  <c i="10" r="BE190"/>
  <c r="BE197"/>
  <c i="2" r="J77"/>
  <c r="BE125"/>
  <c r="BE162"/>
  <c r="BE180"/>
  <c r="BE252"/>
  <c r="BE254"/>
  <c r="BE259"/>
  <c i="3" r="BE126"/>
  <c r="BE172"/>
  <c r="BE188"/>
  <c r="BE284"/>
  <c i="4" r="BE170"/>
  <c r="BE210"/>
  <c r="BE247"/>
  <c r="BE371"/>
  <c r="BE408"/>
  <c r="BE420"/>
  <c r="BK223"/>
  <c r="J223"/>
  <c r="J64"/>
  <c i="5" r="BE99"/>
  <c r="BE163"/>
  <c r="BE188"/>
  <c i="6" r="BE91"/>
  <c r="BE105"/>
  <c r="BE122"/>
  <c r="BE141"/>
  <c r="BK175"/>
  <c r="J175"/>
  <c r="J66"/>
  <c i="7" r="BE143"/>
  <c r="BE165"/>
  <c r="BE211"/>
  <c r="BE247"/>
  <c i="8" r="E74"/>
  <c r="BE95"/>
  <c r="BE124"/>
  <c r="BE138"/>
  <c r="BE165"/>
  <c r="BE194"/>
  <c i="9" r="BE105"/>
  <c r="BE125"/>
  <c r="BE167"/>
  <c r="BE170"/>
  <c r="BE173"/>
  <c r="BE183"/>
  <c r="BE192"/>
  <c r="BE235"/>
  <c r="BE238"/>
  <c r="BE262"/>
  <c r="BE265"/>
  <c r="BK117"/>
  <c r="J117"/>
  <c r="J66"/>
  <c i="10" r="BE97"/>
  <c r="BE106"/>
  <c r="BE115"/>
  <c r="BE168"/>
  <c r="BE176"/>
  <c i="11" r="BE119"/>
  <c i="2" r="BE105"/>
  <c r="BE128"/>
  <c r="BE130"/>
  <c r="BE140"/>
  <c r="BE148"/>
  <c r="BE164"/>
  <c r="BE194"/>
  <c r="BE250"/>
  <c i="3" r="BE229"/>
  <c r="BE311"/>
  <c r="BE327"/>
  <c i="4" r="BE133"/>
  <c r="BE157"/>
  <c r="BE179"/>
  <c r="BE336"/>
  <c r="BE345"/>
  <c r="BE403"/>
  <c i="5" r="BE132"/>
  <c r="BE148"/>
  <c r="BE183"/>
  <c i="7" r="BE179"/>
  <c r="BE205"/>
  <c r="BE256"/>
  <c r="BE281"/>
  <c r="BE301"/>
  <c i="8" r="BE99"/>
  <c r="BE116"/>
  <c r="BE129"/>
  <c r="BE142"/>
  <c r="BE159"/>
  <c r="BE171"/>
  <c r="BE192"/>
  <c r="BE202"/>
  <c i="9" r="BE122"/>
  <c r="BE133"/>
  <c r="BE228"/>
  <c r="BE247"/>
  <c r="BE253"/>
  <c i="10" r="BE145"/>
  <c r="BE157"/>
  <c r="BE184"/>
  <c r="BE200"/>
  <c i="11" r="F55"/>
  <c i="2" r="BE115"/>
  <c r="BE146"/>
  <c r="BE169"/>
  <c r="BE188"/>
  <c r="BE248"/>
  <c i="3" r="BE87"/>
  <c r="BE107"/>
  <c r="BE194"/>
  <c r="BE340"/>
  <c i="4" r="BE110"/>
  <c r="BE140"/>
  <c r="BE279"/>
  <c r="BE303"/>
  <c r="BE351"/>
  <c i="5" r="BE115"/>
  <c r="BE136"/>
  <c r="BE152"/>
  <c r="BE171"/>
  <c i="6" r="BE120"/>
  <c r="BE161"/>
  <c r="BE185"/>
  <c r="BK128"/>
  <c r="J128"/>
  <c r="J62"/>
  <c i="7" r="BE91"/>
  <c r="BE141"/>
  <c r="BE153"/>
  <c r="BE207"/>
  <c r="BE209"/>
  <c r="BE213"/>
  <c r="BE239"/>
  <c r="BE243"/>
  <c r="BE252"/>
  <c r="BE316"/>
  <c r="BE326"/>
  <c r="BE335"/>
  <c r="BE344"/>
  <c r="BE373"/>
  <c i="9" r="BE157"/>
  <c r="BE164"/>
  <c r="BE178"/>
  <c r="BE194"/>
  <c r="BE197"/>
  <c r="BE202"/>
  <c i="10" r="BE132"/>
  <c r="BE151"/>
  <c r="BE173"/>
  <c r="BE182"/>
  <c r="BE205"/>
  <c r="BE208"/>
  <c i="2" r="BE94"/>
  <c r="BE97"/>
  <c r="BE103"/>
  <c r="BE177"/>
  <c r="BE185"/>
  <c r="BE196"/>
  <c r="BE202"/>
  <c r="BE204"/>
  <c r="BE215"/>
  <c r="BE233"/>
  <c r="BE239"/>
  <c r="BE243"/>
  <c r="BE256"/>
  <c i="3" r="BE121"/>
  <c r="BE142"/>
  <c r="BE154"/>
  <c r="BE166"/>
  <c r="BE215"/>
  <c r="BE234"/>
  <c r="BE277"/>
  <c r="BE303"/>
  <c r="BE354"/>
  <c i="4" r="BE93"/>
  <c r="BE136"/>
  <c r="BE146"/>
  <c r="BE217"/>
  <c r="BE224"/>
  <c r="BE238"/>
  <c r="BE262"/>
  <c r="BE271"/>
  <c r="BE295"/>
  <c r="BE319"/>
  <c r="BE327"/>
  <c r="BE330"/>
  <c r="BE338"/>
  <c r="BE383"/>
  <c r="BE388"/>
  <c r="BK237"/>
  <c r="J237"/>
  <c r="J65"/>
  <c i="5" r="J80"/>
  <c r="BE155"/>
  <c r="BE159"/>
  <c r="BK187"/>
  <c r="J187"/>
  <c r="J66"/>
  <c i="6" r="BE109"/>
  <c r="BE116"/>
  <c r="BE172"/>
  <c r="BE192"/>
  <c i="7" r="BE93"/>
  <c r="BE101"/>
  <c r="BE112"/>
  <c r="BE118"/>
  <c r="BE121"/>
  <c r="BE149"/>
  <c r="BE272"/>
  <c r="BE296"/>
  <c r="BE306"/>
  <c r="BE313"/>
  <c i="8" r="BE132"/>
  <c r="BE135"/>
  <c r="BE144"/>
  <c r="BE149"/>
  <c r="BE177"/>
  <c r="BE199"/>
  <c i="9" r="J56"/>
  <c r="BE136"/>
  <c r="BE190"/>
  <c r="BE225"/>
  <c r="BE230"/>
  <c i="10" r="BE154"/>
  <c r="BE193"/>
  <c r="BE203"/>
  <c i="11" r="BE89"/>
  <c r="BE92"/>
  <c r="BE105"/>
  <c r="BE131"/>
  <c r="BE134"/>
  <c r="BE138"/>
  <c r="BE156"/>
  <c i="4" r="BE413"/>
  <c r="BE437"/>
  <c r="BE440"/>
  <c r="BE449"/>
  <c i="5" r="BE89"/>
  <c r="BE111"/>
  <c r="BE119"/>
  <c r="BE179"/>
  <c i="6" r="BE135"/>
  <c r="BE145"/>
  <c r="BE152"/>
  <c r="BE188"/>
  <c i="7" r="BE98"/>
  <c r="BE106"/>
  <c r="BE108"/>
  <c r="BE155"/>
  <c r="BE161"/>
  <c r="BE171"/>
  <c r="BE173"/>
  <c r="BE189"/>
  <c r="BE221"/>
  <c r="BE241"/>
  <c r="BE249"/>
  <c r="BE254"/>
  <c r="BE320"/>
  <c r="BE331"/>
  <c r="BE340"/>
  <c r="BE346"/>
  <c r="BE350"/>
  <c r="BE360"/>
  <c r="BE367"/>
  <c r="BE370"/>
  <c i="8" r="BE91"/>
  <c r="BE168"/>
  <c i="9" r="BE111"/>
  <c r="BE118"/>
  <c i="10" r="BE118"/>
  <c r="BE162"/>
  <c r="BE187"/>
  <c r="BE211"/>
  <c i="11" r="BE95"/>
  <c r="BE112"/>
  <c r="BE127"/>
  <c r="BE143"/>
  <c r="BE147"/>
  <c r="BE152"/>
  <c r="BE161"/>
  <c r="BE166"/>
  <c r="BE170"/>
  <c r="BE174"/>
  <c r="BE179"/>
  <c r="BE183"/>
  <c r="BE187"/>
  <c r="BE191"/>
  <c r="BK160"/>
  <c r="J160"/>
  <c r="J64"/>
  <c i="5" r="F37"/>
  <c i="1" r="BD58"/>
  <c i="8" r="J34"/>
  <c i="1" r="AW61"/>
  <c i="4" r="F34"/>
  <c i="1" r="BA57"/>
  <c i="4" r="F35"/>
  <c i="1" r="BB57"/>
  <c i="11" r="J34"/>
  <c i="1" r="AW65"/>
  <c i="5" r="J34"/>
  <c i="1" r="AW58"/>
  <c i="4" r="F37"/>
  <c i="1" r="BD57"/>
  <c i="11" r="F35"/>
  <c i="1" r="BB65"/>
  <c i="6" r="F37"/>
  <c i="1" r="BD59"/>
  <c i="9" r="F39"/>
  <c i="1" r="BD63"/>
  <c i="10" r="F37"/>
  <c i="1" r="BB64"/>
  <c i="2" r="F37"/>
  <c i="1" r="BD55"/>
  <c i="8" r="F35"/>
  <c i="1" r="BB61"/>
  <c i="5" r="F35"/>
  <c i="1" r="BB58"/>
  <c i="6" r="F36"/>
  <c i="1" r="BC59"/>
  <c i="2" r="F36"/>
  <c i="1" r="BC55"/>
  <c i="7" r="F34"/>
  <c i="1" r="BA60"/>
  <c i="3" r="F37"/>
  <c i="1" r="BD56"/>
  <c i="6" r="F35"/>
  <c i="1" r="BB59"/>
  <c i="9" r="J36"/>
  <c i="1" r="AW63"/>
  <c i="7" r="F37"/>
  <c i="1" r="BD60"/>
  <c i="4" r="F36"/>
  <c i="1" r="BC57"/>
  <c i="9" r="F36"/>
  <c i="1" r="BA63"/>
  <c i="5" r="F34"/>
  <c i="1" r="BA58"/>
  <c i="5" r="F36"/>
  <c i="1" r="BC58"/>
  <c i="10" r="F39"/>
  <c i="1" r="BD64"/>
  <c i="4" r="J34"/>
  <c i="1" r="AW57"/>
  <c i="7" r="F35"/>
  <c i="1" r="BB60"/>
  <c i="8" r="F34"/>
  <c i="1" r="BA61"/>
  <c i="3" r="F34"/>
  <c i="1" r="BA56"/>
  <c i="7" r="J34"/>
  <c i="1" r="AW60"/>
  <c i="11" r="F37"/>
  <c i="1" r="BD65"/>
  <c r="AS54"/>
  <c i="8" r="F36"/>
  <c i="1" r="BC61"/>
  <c i="2" r="J34"/>
  <c i="1" r="AW55"/>
  <c i="9" r="F37"/>
  <c i="1" r="BB63"/>
  <c i="11" r="F34"/>
  <c i="1" r="BA65"/>
  <c i="11" r="F36"/>
  <c i="1" r="BC65"/>
  <c i="6" r="F34"/>
  <c i="1" r="BA59"/>
  <c i="7" r="F36"/>
  <c i="1" r="BC60"/>
  <c i="2" r="F34"/>
  <c i="1" r="BA55"/>
  <c i="3" r="F35"/>
  <c i="1" r="BB56"/>
  <c i="8" r="F37"/>
  <c i="1" r="BD61"/>
  <c i="9" r="F38"/>
  <c i="1" r="BC63"/>
  <c i="3" r="J34"/>
  <c i="1" r="AW56"/>
  <c i="10" r="J36"/>
  <c i="1" r="AW64"/>
  <c i="3" r="F36"/>
  <c i="1" r="BC56"/>
  <c i="6" r="J34"/>
  <c i="1" r="AW59"/>
  <c i="2" r="F35"/>
  <c i="1" r="BB55"/>
  <c i="10" r="F36"/>
  <c i="1" r="BA64"/>
  <c i="10" r="F38"/>
  <c i="1" r="BC64"/>
  <c i="9" l="1" r="P97"/>
  <c i="11" r="P87"/>
  <c r="P86"/>
  <c i="1" r="AU65"/>
  <c i="4" r="P91"/>
  <c r="P90"/>
  <c i="1" r="AU57"/>
  <c i="6" r="BK89"/>
  <c r="J89"/>
  <c r="J60"/>
  <c i="10" r="BK95"/>
  <c r="J95"/>
  <c r="J64"/>
  <c i="2" r="T84"/>
  <c r="T83"/>
  <c i="6" r="R88"/>
  <c i="10" r="T160"/>
  <c i="9" r="R155"/>
  <c r="R96"/>
  <c r="T155"/>
  <c i="7" r="R89"/>
  <c r="R88"/>
  <c i="5" r="R87"/>
  <c r="R86"/>
  <c i="7" r="T89"/>
  <c r="T88"/>
  <c i="10" r="T95"/>
  <c r="T94"/>
  <c r="R95"/>
  <c r="R94"/>
  <c i="4" r="R91"/>
  <c r="R90"/>
  <c r="T91"/>
  <c r="T90"/>
  <c i="7" r="P89"/>
  <c r="P88"/>
  <c i="1" r="AU60"/>
  <c i="4" r="BK91"/>
  <c r="BK90"/>
  <c r="J90"/>
  <c i="10" r="P160"/>
  <c i="9" r="T131"/>
  <c i="3" r="BK85"/>
  <c r="J85"/>
  <c r="J60"/>
  <c i="5" r="P87"/>
  <c r="P86"/>
  <c i="1" r="AU58"/>
  <c i="11" r="R87"/>
  <c r="R86"/>
  <c i="3" r="P85"/>
  <c r="P84"/>
  <c i="1" r="AU56"/>
  <c i="11" r="T87"/>
  <c r="T86"/>
  <c i="9" r="T97"/>
  <c r="T96"/>
  <c i="2" r="R84"/>
  <c r="R83"/>
  <c i="5" r="T87"/>
  <c r="T86"/>
  <c i="8" r="T85"/>
  <c r="T84"/>
  <c r="P85"/>
  <c r="P84"/>
  <c i="1" r="AU61"/>
  <c i="10" r="P95"/>
  <c r="P94"/>
  <c i="1" r="AU64"/>
  <c i="9" r="P131"/>
  <c r="P96"/>
  <c i="1" r="AU63"/>
  <c i="6" r="T89"/>
  <c r="T88"/>
  <c r="J90"/>
  <c r="J61"/>
  <c i="2" r="BK83"/>
  <c r="J83"/>
  <c r="J59"/>
  <c i="3" r="J86"/>
  <c r="J61"/>
  <c i="5" r="BK87"/>
  <c r="J87"/>
  <c r="J60"/>
  <c i="9" r="BK155"/>
  <c r="J155"/>
  <c r="J71"/>
  <c i="6" r="J180"/>
  <c r="J68"/>
  <c i="2" r="J85"/>
  <c r="J61"/>
  <c i="4" r="J92"/>
  <c r="J61"/>
  <c i="8" r="BK85"/>
  <c r="J85"/>
  <c r="J60"/>
  <c i="9" r="BK97"/>
  <c r="J97"/>
  <c r="J64"/>
  <c r="BK131"/>
  <c r="J131"/>
  <c r="J68"/>
  <c i="10" r="J96"/>
  <c r="J65"/>
  <c i="7" r="BK89"/>
  <c r="BK88"/>
  <c r="J88"/>
  <c r="J59"/>
  <c i="10" r="BK160"/>
  <c r="J160"/>
  <c r="J69"/>
  <c i="11" r="BK87"/>
  <c r="J87"/>
  <c r="J60"/>
  <c i="7" r="J33"/>
  <c i="1" r="AV60"/>
  <c r="AT60"/>
  <c i="11" r="J33"/>
  <c i="1" r="AV65"/>
  <c r="AT65"/>
  <c i="6" r="J33"/>
  <c i="1" r="AV59"/>
  <c r="AT59"/>
  <c i="10" r="J35"/>
  <c i="1" r="AV64"/>
  <c r="AT64"/>
  <c r="BB62"/>
  <c r="AX62"/>
  <c i="3" r="J33"/>
  <c i="1" r="AV56"/>
  <c r="AT56"/>
  <c i="4" r="J30"/>
  <c i="1" r="AG57"/>
  <c i="5" r="F33"/>
  <c i="1" r="AZ58"/>
  <c i="4" r="J33"/>
  <c i="1" r="AV57"/>
  <c r="AT57"/>
  <c i="2" r="F33"/>
  <c i="1" r="AZ55"/>
  <c r="BC62"/>
  <c r="AY62"/>
  <c i="9" r="F35"/>
  <c i="1" r="AZ63"/>
  <c i="7" r="F33"/>
  <c i="1" r="AZ60"/>
  <c i="11" r="F33"/>
  <c i="1" r="AZ65"/>
  <c i="2" r="J33"/>
  <c i="1" r="AV55"/>
  <c r="AT55"/>
  <c i="3" r="F33"/>
  <c i="1" r="AZ56"/>
  <c i="4" r="F33"/>
  <c i="1" r="AZ57"/>
  <c r="BA62"/>
  <c r="AW62"/>
  <c i="5" r="J33"/>
  <c i="1" r="AV58"/>
  <c r="AT58"/>
  <c i="8" r="F33"/>
  <c i="1" r="AZ61"/>
  <c i="6" r="F33"/>
  <c i="1" r="AZ59"/>
  <c r="BD62"/>
  <c i="8" r="J33"/>
  <c i="1" r="AV61"/>
  <c r="AT61"/>
  <c i="9" r="J35"/>
  <c i="1" r="AV63"/>
  <c r="AT63"/>
  <c i="10" r="F35"/>
  <c i="1" r="AZ64"/>
  <c i="4" l="1" r="J39"/>
  <c r="J59"/>
  <c i="7" r="J89"/>
  <c r="J60"/>
  <c i="6" r="BK88"/>
  <c r="J88"/>
  <c r="J59"/>
  <c i="9" r="BK96"/>
  <c r="J96"/>
  <c r="J63"/>
  <c i="3" r="BK84"/>
  <c r="J84"/>
  <c i="4" r="J91"/>
  <c r="J60"/>
  <c i="5" r="BK86"/>
  <c r="J86"/>
  <c i="8" r="BK84"/>
  <c r="J84"/>
  <c r="J59"/>
  <c i="10" r="BK94"/>
  <c r="J94"/>
  <c r="J63"/>
  <c i="11" r="BK86"/>
  <c r="J86"/>
  <c r="J59"/>
  <c i="1" r="AN57"/>
  <c r="BA54"/>
  <c r="W30"/>
  <c i="7" r="J30"/>
  <c i="1" r="AG60"/>
  <c r="AN60"/>
  <c i="2" r="J30"/>
  <c i="1" r="AG55"/>
  <c r="BB54"/>
  <c r="AX54"/>
  <c i="3" r="J30"/>
  <c i="1" r="AG56"/>
  <c r="AN56"/>
  <c i="5" r="J30"/>
  <c i="1" r="AG58"/>
  <c r="AN58"/>
  <c r="AZ62"/>
  <c r="AV62"/>
  <c r="AT62"/>
  <c r="BD54"/>
  <c r="W33"/>
  <c r="BC54"/>
  <c r="W32"/>
  <c r="AU62"/>
  <c r="AU54"/>
  <c l="1" r="AN55"/>
  <c i="5" r="J39"/>
  <c r="J59"/>
  <c i="3" r="J59"/>
  <c i="7" r="J39"/>
  <c i="3" r="J39"/>
  <c i="2" r="J39"/>
  <c i="1" r="AY54"/>
  <c i="9" r="J32"/>
  <c i="1" r="AG63"/>
  <c r="AN63"/>
  <c i="6" r="J30"/>
  <c i="1" r="AG59"/>
  <c r="AN59"/>
  <c r="W31"/>
  <c r="AW54"/>
  <c r="AK30"/>
  <c i="8" r="J30"/>
  <c i="1" r="AG61"/>
  <c r="AN61"/>
  <c i="10" r="J32"/>
  <c i="1" r="AG64"/>
  <c r="AN64"/>
  <c i="11" r="J30"/>
  <c i="1" r="AG65"/>
  <c r="AN65"/>
  <c r="AZ54"/>
  <c r="W29"/>
  <c i="8" l="1" r="J39"/>
  <c i="10" r="J41"/>
  <c i="11" r="J39"/>
  <c i="6" r="J39"/>
  <c i="9" r="J41"/>
  <c i="1" r="AG62"/>
  <c r="AN62"/>
  <c r="AV54"/>
  <c r="AK29"/>
  <c l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<sst xmlns="http://schemas.openxmlformats.org/spreadsheetml/2006/main">
  <si>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</si>
  <si>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</si>
  <si>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</si>
  <si>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</si>
  <si>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</si>
  <si>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{9a4b4637-c730-4f60-b651-a0a832e0fdfd}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</si>
  <si>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</si>
  <si>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</si>
  <si>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</si>
  <si>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</si>
  <si>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</si>
  <si>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</si>
  <si>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</si>
  <si>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</si>
  <si>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DOD20221311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</si>
  <si>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</si>
  <si>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</si>
  <si>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Rozšíření smyčky Výškovice</t>
  </si>
  <si>
    <t>KSO:</t>
  </si>
  <si>
    <t/>
  </si>
  <si>
    <t>CC-CZ:</t>
  </si>
  <si>
    <t>Místo:</t>
  </si>
  <si>
    <t>Ostrava</t>
  </si>
  <si>
    <t>Datum:</t>
  </si>
  <si>
    <t>6. 5. 2025</t>
  </si>
  <si>
    <t>Zadavatel:</t>
  </si>
  <si>
    <t>IČ:</t>
  </si>
  <si>
    <t>61974757</t>
  </si>
  <si>
    <t>Dopravní podnik Ostrava a.s.</t>
  </si>
  <si>
    <t>DIČ:</t>
  </si>
  <si>
    <t>CZ61974757</t>
  </si>
  <si>
    <t>Účastník:</t>
  </si>
  <si>
    <t>Vyplň údaj</t>
  </si>
  <si>
    <t>Projektant:</t>
  </si>
  <si>
    <t>25292161</t>
  </si>
  <si>
    <t>PRODIN a.s.</t>
  </si>
  <si>
    <t>CZ25292161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</si>
  <si>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</si>
  <si>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</si>
  <si>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</si>
  <si>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</si>
  <si>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</si>
  <si>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</si>
  <si>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</si>
  <si>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</si>
  <si>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</si>
  <si>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</si>
  <si>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</si>
  <si>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</si>
  <si>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</si>
  <si>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</si>
  <si>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</si>
  <si>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</si>
  <si>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</si>
  <si>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</si>
  <si>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</si>
  <si>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</si>
  <si>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</si>
  <si>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</si>
  <si>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</si>
  <si>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</si>
  <si>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</si>
  <si>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</si>
  <si>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</si>
  <si>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</si>
  <si>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</si>
  <si>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</si>
  <si>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</si>
  <si>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</si>
  <si>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</si>
  <si>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</si>
  <si>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</si>
  <si>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</si>
  <si>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</si>
  <si>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</si>
  <si>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</si>
  <si>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</si>
  <si>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</si>
  <si>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</si>
  <si>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</si>
  <si>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PS 451</t>
  </si>
  <si>
    <t>Systém stavění výhybek</t>
  </si>
  <si>
    <t>STA</t>
  </si>
  <si>
    <t>1</t>
  </si>
  <si>
    <t>{5759297e-5fa2-4cc4-a174-d0f4da0c8cdf}</t>
  </si>
  <si>
    <t>2</t>
  </si>
  <si>
    <t>SO 651</t>
  </si>
  <si>
    <t>Tramvajový svršek</t>
  </si>
  <si>
    <t>{b49cb1d1-7200-4cd4-9bab-dc1707cb243c}</t>
  </si>
  <si>
    <t>SO 652</t>
  </si>
  <si>
    <t>Tramvajový spodek</t>
  </si>
  <si>
    <t>{a7616a99-46da-41a3-8c9a-658085ad977f}</t>
  </si>
  <si>
    <t>SO 101</t>
  </si>
  <si>
    <t>Zpevněné plochy</t>
  </si>
  <si>
    <t>{3d89c636-0c00-4598-a0b9-a118e02729fb}</t>
  </si>
  <si>
    <t>SO 701</t>
  </si>
  <si>
    <t>Protihlukové clony</t>
  </si>
  <si>
    <t>{c2dae31d-95d0-41b8-adf4-7ff22fa2e3ff}</t>
  </si>
  <si>
    <t>SO 653.1</t>
  </si>
  <si>
    <t>Úprava trakčního vedení</t>
  </si>
  <si>
    <t>{8734983f-ca84-4e87-b3aa-ac604c76d298}</t>
  </si>
  <si>
    <t>SO 653.2</t>
  </si>
  <si>
    <t>Elektrické ovládání a ohřev výhybek (EOV)</t>
  </si>
  <si>
    <t>{b4073326-b08b-4bc9-a0f0-7ba2be9dbb4e}</t>
  </si>
  <si>
    <t>SO 402</t>
  </si>
  <si>
    <t>Úprava venkovního osvětlení</t>
  </si>
  <si>
    <t>{d68595e8-a595-4f20-8acb-af3d7037eb7e}</t>
  </si>
  <si>
    <t>SO 402, část A</t>
  </si>
  <si>
    <t>Osvětlení tramvajové smyčky</t>
  </si>
  <si>
    <t>Soupis</t>
  </si>
  <si>
    <t>{91f6e861-7250-4c41-b9fc-9b52a578f0c2}</t>
  </si>
  <si>
    <t>SO 402, část B</t>
  </si>
  <si>
    <t>Přeložka zařízení OKAS</t>
  </si>
  <si>
    <t>{c4880080-9b42-41af-9df4-82e3b2edab57}</t>
  </si>
  <si>
    <t>VON</t>
  </si>
  <si>
    <t>Vedlejší a ostatní náklady</t>
  </si>
  <si>
    <t>{67c96eb8-d862-42a4-a5d3-8967c88c7ae0}</t>
  </si>
  <si>
    <t>KRYCÍ LIST SOUPISU PRACÍ</t>
  </si>
  <si>
    <t>Objekt:</t>
  </si>
  <si>
    <t>PS 451 - Systém stavění výhybek</t>
  </si>
  <si>
    <t>REKAPITULACE ČLENĚNÍ SOUPISU PRACÍ</t>
  </si>
  <si>
    <t>Kód dílu - Popis</t>
  </si>
  <si>
    <t>Cena celkem [CZK]</t>
  </si>
  <si>
    <t>-1</t>
  </si>
  <si>
    <t>M - Práce a dodávky M</t>
  </si>
  <si>
    <t xml:space="preserve">    21-M - 21-M</t>
  </si>
  <si>
    <t xml:space="preserve">    46-M - Zemní práce při extr.mont.pracích</t>
  </si>
  <si>
    <t>O02 -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</si>
  <si>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</si>
  <si>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</si>
  <si>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</si>
  <si>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</si>
  <si>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</si>
  <si>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</si>
  <si>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</si>
  <si>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</si>
  <si>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</si>
  <si>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</si>
  <si>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</si>
  <si>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</si>
  <si>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</si>
  <si>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</si>
  <si>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Práce a dodávky M</t>
  </si>
  <si>
    <t>3</t>
  </si>
  <si>
    <t>ROZPOCET</t>
  </si>
  <si>
    <t>21-M</t>
  </si>
  <si>
    <t>K</t>
  </si>
  <si>
    <t>210190005DR</t>
  </si>
  <si>
    <t>Demontáž stávajícího zařízení, rozvodnice, ŘS, kabeláže</t>
  </si>
  <si>
    <t>kus</t>
  </si>
  <si>
    <t>R-položka</t>
  </si>
  <si>
    <t>64</t>
  </si>
  <si>
    <t>551103313</t>
  </si>
  <si>
    <t>PP</t>
  </si>
  <si>
    <t>210190005kpl</t>
  </si>
  <si>
    <t xml:space="preserve">Montáž rozvodnic běžných  plastových upevnění na stožár vč. připojení prvků</t>
  </si>
  <si>
    <t>-265729638</t>
  </si>
  <si>
    <t>Montáž rozvodnic běžných plastových upevnění na stožár vč. připojení prvků</t>
  </si>
  <si>
    <t>P</t>
  </si>
  <si>
    <t>Poznámka k položce:_x000d_
upevnnění na stožár</t>
  </si>
  <si>
    <t>357113105.2R</t>
  </si>
  <si>
    <t xml:space="preserve">Rozvaděč ŘÍDÍCÍ SKŘÍŇ  VÝHYBKY ŘSV</t>
  </si>
  <si>
    <t>ks</t>
  </si>
  <si>
    <t>256</t>
  </si>
  <si>
    <t>-728654119</t>
  </si>
  <si>
    <t xml:space="preserve">Poznámka k položce:_x000d_
Rozvaděč elektrického ovládání výhybky   Řídící skříň pro připojení prvků dle standardu DPO (lampa na stožáru nebo převěsu) , přijímače BSV1, BSV2, zemní induktivní smyčky ZS1, ZS2. Vybaven měničem 600VDC/24V DC pro napájení řídicích obvodů, obsahuje spínací prvky, jisticí prvky, kabelová propojení</t>
  </si>
  <si>
    <t>4</t>
  </si>
  <si>
    <t>357113105.3R</t>
  </si>
  <si>
    <t>Rozvaděč SAMOVRATNÉ VÝHYBKY dohledová SV</t>
  </si>
  <si>
    <t>-240903403</t>
  </si>
  <si>
    <t xml:space="preserve">Poznámka k položce:_x000d_
Rozvaděč výhybky   Řídící skříň pro připojení prvků dle standardu DPO (lampa na stožáru nebo převěsu) , přijímače BSV1, BSV2. Vybaven měničem 600VDC/24V DC pro napájení řídicích obvodů, obsahuje spínací prvky, jisticí prvky, kabelová propojení</t>
  </si>
  <si>
    <t>5</t>
  </si>
  <si>
    <t>RVP004M</t>
  </si>
  <si>
    <t>Ostatní instalační materiál (příruba pro kulatý stožár)</t>
  </si>
  <si>
    <t>%</t>
  </si>
  <si>
    <t>2081384587</t>
  </si>
  <si>
    <t>6</t>
  </si>
  <si>
    <t>210190005R</t>
  </si>
  <si>
    <t xml:space="preserve">Montáž rozvodnic běžných  plastových vč. připojení prvků</t>
  </si>
  <si>
    <t>1382305461</t>
  </si>
  <si>
    <t>Montáž rozvodnic běžných plastových vč. připojení prvků</t>
  </si>
  <si>
    <t>7</t>
  </si>
  <si>
    <t>357113105.4R</t>
  </si>
  <si>
    <t>Ovládací panel a indikační panel u výpravčího uvnitř budovy</t>
  </si>
  <si>
    <t>-497977420</t>
  </si>
  <si>
    <t>8</t>
  </si>
  <si>
    <t>357113105.5R</t>
  </si>
  <si>
    <t>Ovládací panel a indikační panel před budovou</t>
  </si>
  <si>
    <t>648512278</t>
  </si>
  <si>
    <t>9</t>
  </si>
  <si>
    <t>357113105.6R</t>
  </si>
  <si>
    <t>Řídicí skříň návěstidel, řídící PLC včetně blokování a logiky, UPS, indikace stavu smyčky napájení 230V</t>
  </si>
  <si>
    <t>682254802</t>
  </si>
  <si>
    <t>10</t>
  </si>
  <si>
    <t>220960116R</t>
  </si>
  <si>
    <t>Montáž dopravního detektoru včetně rozměření a označení místa pro vyvrtání otvorů, vyvrtání otvorů, vyříznutí závitů, montáže skříňky se zapojením, nastavení a vyzkoušení, připojení</t>
  </si>
  <si>
    <t>-1540397250</t>
  </si>
  <si>
    <t>Poznámka k položce:_x000d_
BSV a ZS</t>
  </si>
  <si>
    <t>11</t>
  </si>
  <si>
    <t>R00000003</t>
  </si>
  <si>
    <t xml:space="preserve">Zemní indukční  smyčka ZS</t>
  </si>
  <si>
    <t>kpl</t>
  </si>
  <si>
    <t>1332465708</t>
  </si>
  <si>
    <t xml:space="preserve">Poznámka k položce:_x000d_
viz  Technická zpráva- Standard DPO</t>
  </si>
  <si>
    <t>R00000004</t>
  </si>
  <si>
    <t>Datová smyčka</t>
  </si>
  <si>
    <t>-580416241</t>
  </si>
  <si>
    <t>13</t>
  </si>
  <si>
    <t>R000000041</t>
  </si>
  <si>
    <t>Datový snímač BSV nebo podobný</t>
  </si>
  <si>
    <t>-1284077177</t>
  </si>
  <si>
    <t>14</t>
  </si>
  <si>
    <t>210810140R</t>
  </si>
  <si>
    <t>Svod napájeni 600V DC z troleje-montáž</t>
  </si>
  <si>
    <t>1038032579</t>
  </si>
  <si>
    <t>15</t>
  </si>
  <si>
    <t>341420000R</t>
  </si>
  <si>
    <t>Svod napájeni 600V DC z troleje</t>
  </si>
  <si>
    <t>-1764634082</t>
  </si>
  <si>
    <t xml:space="preserve">Poznámka k položce:_x000d_
Svod napájeni 600V DC z troleje, po převěsu, vč. ukončení,  pojistková skříňka  +pojistkový odpojovač OPT s pojistkou PO 63A  a  2x pojistkový odpojovač OPVF10‐1( 10A pro ŘS, 16A pro PSP)</t>
  </si>
  <si>
    <t>16</t>
  </si>
  <si>
    <t>R00417</t>
  </si>
  <si>
    <t>Kabel NSGAFOU 1x6</t>
  </si>
  <si>
    <t>m</t>
  </si>
  <si>
    <t>-1538112594</t>
  </si>
  <si>
    <t>17</t>
  </si>
  <si>
    <t>210030631</t>
  </si>
  <si>
    <t>Montáž bleskojistky růžkové včetně konzoly</t>
  </si>
  <si>
    <t>CS ÚRS 2025 01</t>
  </si>
  <si>
    <t>69869140</t>
  </si>
  <si>
    <t>Montáž trakčního vedení pro městskou dopravu, průmyslové dráhy a jeřáby bleskojistky růžová včetně konzoly</t>
  </si>
  <si>
    <t>Online PSC</t>
  </si>
  <si>
    <t>https://podminky.urs.cz/item/CS_URS_2025_01/210030631</t>
  </si>
  <si>
    <t>18</t>
  </si>
  <si>
    <t>R00412</t>
  </si>
  <si>
    <t xml:space="preserve">Bleskojistka PSP1/10/III pro TRAM se skříňkou  se svorkovnicí připojení ukolejnění,  včetně šroubovaného spoje</t>
  </si>
  <si>
    <t>-1736564038</t>
  </si>
  <si>
    <t>19</t>
  </si>
  <si>
    <t>2100306317R</t>
  </si>
  <si>
    <t xml:space="preserve">Montáž trakčního vedení pro městskou dopravu, průmyslové dráhy a jeřáby  Návěstidla na stožár nebo převěs</t>
  </si>
  <si>
    <t>605233682</t>
  </si>
  <si>
    <t>Montáž trakčního vedení pro městskou dopravu, průmyslové dráhy a jeřáby Návěstidla na stožár nebo převěs</t>
  </si>
  <si>
    <t>20</t>
  </si>
  <si>
    <t>R004127</t>
  </si>
  <si>
    <t>Návěstidlo výhybkové</t>
  </si>
  <si>
    <t>-523772721</t>
  </si>
  <si>
    <t>R004128</t>
  </si>
  <si>
    <t>Návěstidlo samovratné výhybky s dodatkovou tabulkou "uzamčeno"</t>
  </si>
  <si>
    <t>965595436</t>
  </si>
  <si>
    <t>22</t>
  </si>
  <si>
    <t>R004129</t>
  </si>
  <si>
    <t>Návěstidlo kuličkové seřaďovací</t>
  </si>
  <si>
    <t>1235635113</t>
  </si>
  <si>
    <t>23</t>
  </si>
  <si>
    <t>R004130</t>
  </si>
  <si>
    <t>Číslicový indikátor pro určení vjezdu do smyčky</t>
  </si>
  <si>
    <t>-675574178</t>
  </si>
  <si>
    <t>24</t>
  </si>
  <si>
    <t>210801311</t>
  </si>
  <si>
    <t>Montáž vodiče Cu izolovaného plného nebo laněného s PVC pláštěm do 1 kV žíla 1,5 až 16 mm2 uloženého volně (např. CY, CHAH-V)</t>
  </si>
  <si>
    <t>-876205758</t>
  </si>
  <si>
    <t>Montáž izolovaných vodičů měděných do 1 kV bez ukončení uložených volně plných nebo laněných s PVC pláštěm, bezhalogenových, ohniodolných (např. CY, CHAH-V) průřezu žíly 1,5 až 16 mm2</t>
  </si>
  <si>
    <t>https://podminky.urs.cz/item/CS_URS_2025_01/210801311</t>
  </si>
  <si>
    <t>VV</t>
  </si>
  <si>
    <t>50+40+50+40</t>
  </si>
  <si>
    <t>15+10+10"CY 1X10</t>
  </si>
  <si>
    <t>Součet</t>
  </si>
  <si>
    <t>25</t>
  </si>
  <si>
    <t>ROK026</t>
  </si>
  <si>
    <t xml:space="preserve">Vícežilový kabel (12 žilový)  plocha průřezu 0,5mm2  0,6/1kV</t>
  </si>
  <si>
    <t>-1975850644</t>
  </si>
  <si>
    <t>26</t>
  </si>
  <si>
    <t>34113246</t>
  </si>
  <si>
    <t>kabel Instalační flexibilní jádro Cu lanované izolace pryž plášť pryž chloroprenová 450/750V (H07RN-F) 1x10mm2</t>
  </si>
  <si>
    <t>-485076674</t>
  </si>
  <si>
    <t>Poznámka k položce:_x000d_
H07RN-F, průměr kabelu 11,5mm</t>
  </si>
  <si>
    <t xml:space="preserve">15+10+10"CY 1X10 </t>
  </si>
  <si>
    <t>27</t>
  </si>
  <si>
    <t>210812071</t>
  </si>
  <si>
    <t>Montáž kabelu Cu plného nebo laněného do 1 kV žíly 7x1,5až 2,5 mm2 (např. CYKY) bez ukončení uloženého volně nebo v liště</t>
  </si>
  <si>
    <t>-242702135</t>
  </si>
  <si>
    <t>Montáž izolovaných kabelů měděných do 1 kV bez ukončení plných nebo laněných kulatých (např. CYKY, CHKE-R) uložených volně nebo v liště počtu a průřezu žil 7x1,5 až 2,5 mm2</t>
  </si>
  <si>
    <t>https://podminky.urs.cz/item/CS_URS_2025_01/210812071</t>
  </si>
  <si>
    <t>28</t>
  </si>
  <si>
    <t>34111005x</t>
  </si>
  <si>
    <t>kabel OZ-600 2x1,5 NAV</t>
  </si>
  <si>
    <t>1301462568</t>
  </si>
  <si>
    <t>29</t>
  </si>
  <si>
    <t>34143798x</t>
  </si>
  <si>
    <t>kabel OZ-600 7x1,5 NAV</t>
  </si>
  <si>
    <t>275073150</t>
  </si>
  <si>
    <t>30</t>
  </si>
  <si>
    <t>34111013x</t>
  </si>
  <si>
    <t>Kabel TCEKEY 2x1 ZS</t>
  </si>
  <si>
    <t>-573083531</t>
  </si>
  <si>
    <t>31</t>
  </si>
  <si>
    <t>34111012x</t>
  </si>
  <si>
    <t>Kabel TCEPKPFLE 3x4x0,8 komunikačni pult - venkovní skříně</t>
  </si>
  <si>
    <t>1563368889</t>
  </si>
  <si>
    <t>32</t>
  </si>
  <si>
    <t>210812061</t>
  </si>
  <si>
    <t>Montáž kabelu Cu plného nebo laněného do 1 kV žíly 5x1,5 až 2,5 mm2 (např. CYKY) bez ukončení uloženého volně nebo v liště</t>
  </si>
  <si>
    <t>-619567128</t>
  </si>
  <si>
    <t>Montáž izolovaných kabelů měděných do 1 kV bez ukončení plných nebo laněných kulatých (např. CYKY, CHKE-R) uložených volně nebo v liště počtu a průřezu žil 5x1,5 až 2,5 mm2</t>
  </si>
  <si>
    <t>https://podminky.urs.cz/item/CS_URS_2025_01/210812061</t>
  </si>
  <si>
    <t>33</t>
  </si>
  <si>
    <t>34111090x</t>
  </si>
  <si>
    <t>kabel LIYCY 2x2*1 BSV</t>
  </si>
  <si>
    <t>-1737438967</t>
  </si>
  <si>
    <t>34</t>
  </si>
  <si>
    <t>Ostatní instalační materiál</t>
  </si>
  <si>
    <t>-930186569</t>
  </si>
  <si>
    <t>35</t>
  </si>
  <si>
    <t>R00020</t>
  </si>
  <si>
    <t xml:space="preserve">Instalační práce - instalace traťových zařízení, protažení kabelů  a jejich zapojení</t>
  </si>
  <si>
    <t>796257995</t>
  </si>
  <si>
    <t>Instalační práce - instalace traťových zařízení, protažení kabelů a jejich zapojení</t>
  </si>
  <si>
    <t>36</t>
  </si>
  <si>
    <t>R00021</t>
  </si>
  <si>
    <t>Montáž skříňky připojení kabelu ke kolejnici</t>
  </si>
  <si>
    <t>-1315361609</t>
  </si>
  <si>
    <t>37</t>
  </si>
  <si>
    <t>R00022</t>
  </si>
  <si>
    <t>Skříňka připojení ukolejňovacího kabelu na kolejnici a BSV</t>
  </si>
  <si>
    <t>396756735</t>
  </si>
  <si>
    <t>38</t>
  </si>
  <si>
    <t>R00023</t>
  </si>
  <si>
    <t>Montáž ukolejnění</t>
  </si>
  <si>
    <t>-2023259234</t>
  </si>
  <si>
    <t>Poznámka k položce:_x000d_
šroubový spoj, vč.otvoru v kolejnici</t>
  </si>
  <si>
    <t>39</t>
  </si>
  <si>
    <t>548132111</t>
  </si>
  <si>
    <t>Vrtání otvoru ve stojině kolejnice D od 20 do 40 mm</t>
  </si>
  <si>
    <t>-1100317849</t>
  </si>
  <si>
    <t>Řezání a vrtání vyvrtání otvoru ve stojině kolejnice průměr od 20 do 40 mm</t>
  </si>
  <si>
    <t>https://podminky.urs.cz/item/CS_URS_2025_01/548132111</t>
  </si>
  <si>
    <t>40</t>
  </si>
  <si>
    <t>ROM016M</t>
  </si>
  <si>
    <t>Montáž měděných kabelů YY, CSOA, CY, CYA, CYY, 1 kV do50 mm2 uložených volně</t>
  </si>
  <si>
    <t>474162960</t>
  </si>
  <si>
    <t>41</t>
  </si>
  <si>
    <t>34111194</t>
  </si>
  <si>
    <t>vodič silový jádro Cu izolace PVC plášť PVC 0,6/1kV (1-YY) 1x25mm2</t>
  </si>
  <si>
    <t>926332157</t>
  </si>
  <si>
    <t>Poznámka k položce:_x000d_
1-YY, průměr vodiče 1,8mm</t>
  </si>
  <si>
    <t>42</t>
  </si>
  <si>
    <t>R00087</t>
  </si>
  <si>
    <t>Montáž kamerového systému</t>
  </si>
  <si>
    <t>hod</t>
  </si>
  <si>
    <t>1397630817</t>
  </si>
  <si>
    <t>43</t>
  </si>
  <si>
    <t>R00088</t>
  </si>
  <si>
    <t>Dohledová skříň RACK vybavená NVR s PoE, UPS, zásuvková lišta, jističová lišta, Switch 24p(dle standardu DPO)</t>
  </si>
  <si>
    <t>1238573143</t>
  </si>
  <si>
    <t>44</t>
  </si>
  <si>
    <t>R00089</t>
  </si>
  <si>
    <t>Kamera, IP s IR přísvitem, IP66, PoE venkovní s držákem na trakční stožár</t>
  </si>
  <si>
    <t>1002456199</t>
  </si>
  <si>
    <t>45</t>
  </si>
  <si>
    <t>R00090</t>
  </si>
  <si>
    <t>Kabel FTP Cat. 5e, 4x2x0,5, venkovní</t>
  </si>
  <si>
    <t>-557291514</t>
  </si>
  <si>
    <t>46</t>
  </si>
  <si>
    <t>R00091</t>
  </si>
  <si>
    <t>Kabelová chránička 50 mm, UV odolná, kabelová rýhy společná s vlakovou cestou</t>
  </si>
  <si>
    <t>390193008</t>
  </si>
  <si>
    <t>47</t>
  </si>
  <si>
    <t>R00092</t>
  </si>
  <si>
    <t>Montážní materiál, kabelová příslušenství</t>
  </si>
  <si>
    <t>560188374</t>
  </si>
  <si>
    <t>48</t>
  </si>
  <si>
    <t>R00093</t>
  </si>
  <si>
    <t>Monitor 22"</t>
  </si>
  <si>
    <t>1961676536</t>
  </si>
  <si>
    <t>49</t>
  </si>
  <si>
    <t>R00094</t>
  </si>
  <si>
    <t>Ovládací pult NVR</t>
  </si>
  <si>
    <t>744973161</t>
  </si>
  <si>
    <t>50</t>
  </si>
  <si>
    <t>R00095</t>
  </si>
  <si>
    <t>Uživatelský SW</t>
  </si>
  <si>
    <t>-929444777</t>
  </si>
  <si>
    <t>51</t>
  </si>
  <si>
    <t>R00096</t>
  </si>
  <si>
    <t>Nastavení a konfigurace kamerového systému</t>
  </si>
  <si>
    <t>-431752252</t>
  </si>
  <si>
    <t>46-M</t>
  </si>
  <si>
    <t>Zemní práce při extr.mont.pracích</t>
  </si>
  <si>
    <t>52</t>
  </si>
  <si>
    <t>460161134</t>
  </si>
  <si>
    <t>Hloubení kabelových rýh ručně š 35 cm hl 40 cm v hornině tř II skupiny 5</t>
  </si>
  <si>
    <t>1001779655</t>
  </si>
  <si>
    <t>Hloubení kabelových rýh ručně včetně urovnání dna s přemístěním výkopku do vzdálenosti 3 m od okraje jámy nebo s naložením na dopravní prostředek šířky 35 cm hloubky 40 cm v hornině třídy těžitelnosti II skupiny 5</t>
  </si>
  <si>
    <t>https://podminky.urs.cz/item/CS_URS_2025_01/460161134</t>
  </si>
  <si>
    <t>53</t>
  </si>
  <si>
    <t>460661112</t>
  </si>
  <si>
    <t>Kabelové lože z písku pro kabely nn bez zakrytí š lože přes 35 do 50 cm</t>
  </si>
  <si>
    <t>1383733924</t>
  </si>
  <si>
    <t>Kabelové lože z písku včetně podsypu, zhutnění a urovnání povrchu pro kabely nn bez zakrytí, šířky přes 35 do 50 cm</t>
  </si>
  <si>
    <t>https://podminky.urs.cz/item/CS_URS_2025_01/460661112</t>
  </si>
  <si>
    <t>54</t>
  </si>
  <si>
    <t>460161412v</t>
  </si>
  <si>
    <t>Hloubení kabelových rýh ručně š 65 cm hl 150 cm v hornině tř I skupiny 3</t>
  </si>
  <si>
    <t>-1670538876</t>
  </si>
  <si>
    <t>Hloubení kabelových rýh ručně včetně urovnání dna s přemístěním výkopku do vzdálenosti 3 m od okraje jámy nebo s naložením na dopravní prostředek šířky 65 cm hloubky 150 cm v hornině třídy těžitelnosti I skupiny 3</t>
  </si>
  <si>
    <t>https://podminky.urs.cz/item/CS_URS_2025_01/460161412v</t>
  </si>
  <si>
    <t>55</t>
  </si>
  <si>
    <t>460510075</t>
  </si>
  <si>
    <t xml:space="preserve">Kabelové prostupy, kanály a multikanály  kabelové prostupy z trub plastových včetně osazení, utěsnění a spárování do rýhy, bez výkopových prací s obetonováním, vnitřního průměru přes 10 do 15 cm</t>
  </si>
  <si>
    <t>-1377652802</t>
  </si>
  <si>
    <t>Kabelové prostupy, kanály a multikanály kabelové prostupy z trub plastových včetně osazení, utěsnění a spárování do rýhy, bez výkopových prací s obetonováním, vnitřního průměru přes 10 do 15 cm</t>
  </si>
  <si>
    <t>56</t>
  </si>
  <si>
    <t>460520164</t>
  </si>
  <si>
    <t>Montáž trubek ochranných uložených volně do rýhy plastových tuhých,vnitřního průměru přes 90 do 110 mm</t>
  </si>
  <si>
    <t>1101030333</t>
  </si>
  <si>
    <t>57</t>
  </si>
  <si>
    <t>34571355</t>
  </si>
  <si>
    <t>trubka elektroinstalační ohebná dvouplášťová korugovaná HDPE (chránička) D 93/110mm</t>
  </si>
  <si>
    <t>-749419917</t>
  </si>
  <si>
    <t>Poznámka k položce:_x000d_
DN110 pod kolejemi</t>
  </si>
  <si>
    <t>58</t>
  </si>
  <si>
    <t>34571352</t>
  </si>
  <si>
    <t>trubka elektroinstalační ohebná dvouplášťová korugovaná HDPE (chránička) D 52/63mm</t>
  </si>
  <si>
    <t>-95661116</t>
  </si>
  <si>
    <t>59</t>
  </si>
  <si>
    <t>171211101</t>
  </si>
  <si>
    <t>Uložení sypaniny do násypů nezhutněných ručně</t>
  </si>
  <si>
    <t>m3</t>
  </si>
  <si>
    <t>125742444</t>
  </si>
  <si>
    <t>Uložení sypanin do násypů ručně s rozprostřením sypaniny ve vrstvách a s hrubým urovnáním nezhutněných jakékoliv třídy těžitelnosti</t>
  </si>
  <si>
    <t>https://podminky.urs.cz/item/CS_URS_2025_01/171211101</t>
  </si>
  <si>
    <t>60</t>
  </si>
  <si>
    <t>460341113</t>
  </si>
  <si>
    <t>Vodorovné přemístění horniny jakékoliv třídy dopravními prostředky při elektromontážích přes 500 do 1000 m</t>
  </si>
  <si>
    <t>1136533422</t>
  </si>
  <si>
    <t>Vodorovné přemístění (odvoz) horniny dopravními prostředky včetně složení, bez naložení a rozprostření jakékoliv třídy, na vzdálenost přes 500 do 1000 m</t>
  </si>
  <si>
    <t>https://podminky.urs.cz/item/CS_URS_2025_01/460341113</t>
  </si>
  <si>
    <t>61</t>
  </si>
  <si>
    <t>469972111</t>
  </si>
  <si>
    <t>Odvoz suti a vybouraných hmot při elektromontážích do 1 km</t>
  </si>
  <si>
    <t>t</t>
  </si>
  <si>
    <t>-52288428</t>
  </si>
  <si>
    <t>Odvoz suti a vybouraných hmot odvoz suti a vybouraných hmot do 1 km</t>
  </si>
  <si>
    <t>https://podminky.urs.cz/item/CS_URS_2025_01/469972111</t>
  </si>
  <si>
    <t>62</t>
  </si>
  <si>
    <t>469972121</t>
  </si>
  <si>
    <t>Příplatek k odvozu suti a vybouraných hmot při elektromontážích za každý další 1 km</t>
  </si>
  <si>
    <t>-303410269</t>
  </si>
  <si>
    <t>Odvoz suti a vybouraných hmot odvoz suti a vybouraných hmot Příplatek k ceně za každý další i započatý 1 km</t>
  </si>
  <si>
    <t>https://podminky.urs.cz/item/CS_URS_2025_01/469972121</t>
  </si>
  <si>
    <t>63</t>
  </si>
  <si>
    <t>469973124</t>
  </si>
  <si>
    <t>Poplatek za uložení na recyklační skládce (skládkovné) odpadu směsného stavebního a demoličního kód odpadu 17 09 04</t>
  </si>
  <si>
    <t>2034951984</t>
  </si>
  <si>
    <t>Poplatek za uložení stavebního odpadu (skládkovné) na recyklační skládce směsného stavebního a demoličního zatříděného do Katalogu odpadů pod kódem 17 09 04</t>
  </si>
  <si>
    <t>https://podminky.urs.cz/item/CS_URS_2025_01/469973124</t>
  </si>
  <si>
    <t>O02</t>
  </si>
  <si>
    <t>Ostatní</t>
  </si>
  <si>
    <t>210280003</t>
  </si>
  <si>
    <t>Zkoušky a prohlídky el rozvodů a zařízení celková prohlídka pro objem montážních prací přes 500 do 1 000 tis Kč</t>
  </si>
  <si>
    <t>1201386900</t>
  </si>
  <si>
    <t>Zkoušky a prohlídky elektrických rozvodů a zařízení celková prohlídka, zkoušení, měření a vyhotovení revizní zprávy pro objem montážních prací přes 500 do 1000 tisíc Kč</t>
  </si>
  <si>
    <t>https://podminky.urs.cz/item/CS_URS_2025_01/210280003</t>
  </si>
  <si>
    <t>65</t>
  </si>
  <si>
    <t>749810404R</t>
  </si>
  <si>
    <t>Vyhotovení revizní zprávy pro vyhrazená elektrotechnická zařízení pro objem investičních nákladů přes 1 000 000 Kč</t>
  </si>
  <si>
    <t>-1108816191</t>
  </si>
  <si>
    <t>66</t>
  </si>
  <si>
    <t>HZS0001R</t>
  </si>
  <si>
    <t>Hodinová zúčtovací sazba technik dopravního podniku - manipulace na síti, zajištění, přepnutí vedení</t>
  </si>
  <si>
    <t>1084959254</t>
  </si>
  <si>
    <t>67</t>
  </si>
  <si>
    <t>HZS4212R</t>
  </si>
  <si>
    <t>Hodinová zúčtovací sazba revizní technik specialista</t>
  </si>
  <si>
    <t>-2061561240</t>
  </si>
  <si>
    <t>Hodinové zúčtovací sazby ostatních profesí revizní a kontrolní činnost revizní technik specialista</t>
  </si>
  <si>
    <t>68</t>
  </si>
  <si>
    <t>HZS4232R</t>
  </si>
  <si>
    <t>Hodinová zúčtovací sazba technik odborný</t>
  </si>
  <si>
    <t>-1737602332</t>
  </si>
  <si>
    <t>Hodinové zúčtovací sazby ostatních profesí revizní a kontrolní činnost technik odborný</t>
  </si>
  <si>
    <t>69</t>
  </si>
  <si>
    <t>357118040.11R</t>
  </si>
  <si>
    <t>Úprava vizualizace dálkového dohledu na dispečinku DPO</t>
  </si>
  <si>
    <t>-1586389038</t>
  </si>
  <si>
    <t>70</t>
  </si>
  <si>
    <t>R10058</t>
  </si>
  <si>
    <t>Technická prohlídka a zkouška + průkaz UTZ/E</t>
  </si>
  <si>
    <t>980498783</t>
  </si>
  <si>
    <t xml:space="preserve">Poznámka k položce:_x000d_
Technicko- bezpečnostní  prohlídka a zkouška Protokol o technické prohlídce  a zkoušce Zápis do průkazu způsobilosti UTZ/E</t>
  </si>
  <si>
    <t>71</t>
  </si>
  <si>
    <t>013002000</t>
  </si>
  <si>
    <t>Projektové práce</t>
  </si>
  <si>
    <t>-2034941560</t>
  </si>
  <si>
    <t>https://podminky.urs.cz/item/CS_URS_2025_01/013002000</t>
  </si>
  <si>
    <t>Poznámka k položce:_x000d_
Realizační dokumentace technologického zařízení stavby (RDS)</t>
  </si>
  <si>
    <t>SO 651 - Tramvajový svršek</t>
  </si>
  <si>
    <t>HSV - Práce a dodávky HSV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</si>
  <si>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</si>
  <si>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</si>
  <si>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</si>
  <si>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</si>
  <si>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</si>
  <si>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</si>
  <si>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Komunikace pozemní</t>
  </si>
  <si>
    <t>548133121</t>
  </si>
  <si>
    <t>Řez příčný žlábkové koleje plamenem</t>
  </si>
  <si>
    <t>-1157361840</t>
  </si>
  <si>
    <t>Řez příčný žlábkové kolejnice plamenem</t>
  </si>
  <si>
    <t>https://podminky.urs.cz/item/CS_URS_2025_01/548133121</t>
  </si>
  <si>
    <t xml:space="preserve">"Dělení  kolejnic po 18m zaokrouhleno 392/18*2"</t>
  </si>
  <si>
    <t>"Dělení výhybek 12*3"</t>
  </si>
  <si>
    <t>526001011</t>
  </si>
  <si>
    <t>Rozebrání koleje ze žlábkových kolejnic na pražcích bez výplně boků kolejnic</t>
  </si>
  <si>
    <t>-1298476273</t>
  </si>
  <si>
    <t>https://podminky.urs.cz/item/CS_URS_2025_01/526001011</t>
  </si>
  <si>
    <t>"Technická zpráva, situace, podélný profil"</t>
  </si>
  <si>
    <t>35+43+166+37+42+69</t>
  </si>
  <si>
    <t>536801111</t>
  </si>
  <si>
    <t>Rozebrání kolejového rozvětvení na pražcích dřevěných bez výplně boků kolejnice</t>
  </si>
  <si>
    <t>989893402</t>
  </si>
  <si>
    <t>Rozebrání jakéhokoliv kolejového rozvětvení ze žlábkových kolejnic na pražcích dřevěných bez výplně boků kolejnic</t>
  </si>
  <si>
    <t>https://podminky.urs.cz/item/CS_URS_2025_01/536801111</t>
  </si>
  <si>
    <t>"Technická zpráva, situace, podélný profil, rozvinuté délky výhybek"</t>
  </si>
  <si>
    <t>30,131+27,570+26,356</t>
  </si>
  <si>
    <t>541301111</t>
  </si>
  <si>
    <t>Odstranění dřevěných pražců pod kolejí rozchod 1435 mm</t>
  </si>
  <si>
    <t>1035573045</t>
  </si>
  <si>
    <t>Odstranění pražců po rozebrání koleje ze žlábkových kolejnic pod kolejí rozchod 1435 mm dřevěných</t>
  </si>
  <si>
    <t>https://podminky.urs.cz/item/CS_URS_2025_01/541301111</t>
  </si>
  <si>
    <t>"Technická zpráva, situace,podélný profil"</t>
  </si>
  <si>
    <t>"Délka koleje/rozdělení "C" 392/0,674"</t>
  </si>
  <si>
    <t>"Zaokrouhleno"</t>
  </si>
  <si>
    <t>580,000</t>
  </si>
  <si>
    <t>526992111</t>
  </si>
  <si>
    <t>Odstranění podložky pod podkladnici nebo patu kolejnice</t>
  </si>
  <si>
    <t>1541022</t>
  </si>
  <si>
    <t>Odstranění drobného kolejiva podložky nebo pásu po rozebrání žlábkové kolejnice podložky pod podkladnici nebo patou kolejnice</t>
  </si>
  <si>
    <t>https://podminky.urs.cz/item/CS_URS_2025_01/526992111</t>
  </si>
  <si>
    <t>"Počet demontovaných pražců*počet úložných ploch"</t>
  </si>
  <si>
    <t>580*2</t>
  </si>
  <si>
    <t>526997011</t>
  </si>
  <si>
    <t>Odstranění podkladnice</t>
  </si>
  <si>
    <t>-1548052023</t>
  </si>
  <si>
    <t>Odstranění drobného kolejiva podložky nebo pásu podkladnice z koleje ze žlábkových kolejnic pro jakýkoliv tvar kolejnice</t>
  </si>
  <si>
    <t>https://podminky.urs.cz/item/CS_URS_2025_01/526997011</t>
  </si>
  <si>
    <t>512531111</t>
  </si>
  <si>
    <t>Odstranění kolejového lože z kameniva po rozebrání koleje</t>
  </si>
  <si>
    <t>-1801626252</t>
  </si>
  <si>
    <t>Odstranění kolejového lože s přehozením materiálu na vzdálenost do 3 m s naložením na dopravní prostředek z kameniva (drceného nebo štěrkopísku) po rozebrání koleje nebo kolejového rozvětvení</t>
  </si>
  <si>
    <t>https://podminky.urs.cz/item/CS_URS_2025_01/512531111</t>
  </si>
  <si>
    <t>Poznámka k položce:_x000d_
Odtěžené KL se použíje do podkladní vrstvy ŠD 0/63 v SO 652 Tramvajový spodek.</t>
  </si>
  <si>
    <t>"Odstranění KL v koleji (dl. dem. kol. * pl. odkop. KL)"</t>
  </si>
  <si>
    <t>392*1,19</t>
  </si>
  <si>
    <t>"Odstranění KL ve výhybkách"</t>
  </si>
  <si>
    <t>25,10+23,12+22,24</t>
  </si>
  <si>
    <t>511501255</t>
  </si>
  <si>
    <t>Zřízení kolejového lože z drceného kameniva</t>
  </si>
  <si>
    <t>827927425</t>
  </si>
  <si>
    <t>Zřízení kolejového lože z hrubého drceného kameniva</t>
  </si>
  <si>
    <t>https://podminky.urs.cz/item/CS_URS_2025_01/511501255</t>
  </si>
  <si>
    <t>Poznámka k položce:_x000d_
včetně dosypových klínů pod stezkami</t>
  </si>
  <si>
    <t>"(BIM výměra KL + BIM výměra dosypu KL - BIM výměra pražců* š. pr./rozd. pr.)*rezerva"</t>
  </si>
  <si>
    <t>(971,2+294,4-242,3*0,26/0,666)*1,02</t>
  </si>
  <si>
    <t>58344005</t>
  </si>
  <si>
    <t>kamenivo drcené hrubé frakce 32/63 třída BI OTP ČD</t>
  </si>
  <si>
    <t>1441196481</t>
  </si>
  <si>
    <t>"Přepočteno koeficintem objemové hmotnosti 1,8 t/m3"</t>
  </si>
  <si>
    <t>1194,429*1,8</t>
  </si>
  <si>
    <t>523821013</t>
  </si>
  <si>
    <t>Zřízení koleje stykované ze žlábkových kolejnic na nových pražcích dřevěných rozdělení 650 mm</t>
  </si>
  <si>
    <t>78662529</t>
  </si>
  <si>
    <t>Zřízení koleje stykované ze žlábkových kolejnic na nových pražcích dřevěných rozdělení pražců 650 mm</t>
  </si>
  <si>
    <t>https://podminky.urs.cz/item/CS_URS_2025_01/523821013</t>
  </si>
  <si>
    <t>Poznámka k položce:_x000d_
Včetně upevňovadel s antikorozní úpravou kompletů ŽS4, vrtulí R1 + dvojitých pružných kroužku Fe6</t>
  </si>
  <si>
    <t>"Technická zpráva, siutace, podélný profil"</t>
  </si>
  <si>
    <t>480,080</t>
  </si>
  <si>
    <t>43765150R</t>
  </si>
  <si>
    <t>kolejnice tramvajové 57R1 žlábkové pro hromadnou městskou dopravu - NEOCEŇOVAT DODÁVKU - DODÁVKA DPO - POUZE DOPRAVU (viz poznámka k položce)</t>
  </si>
  <si>
    <t>dodávka DPO</t>
  </si>
  <si>
    <t>-859509259</t>
  </si>
  <si>
    <t xml:space="preserve">kolejnice tramvajové 57R1 žlábkové pro hromadnou městskou dopravu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</si>
  <si>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 Dodávka kolejnic bude v délkách 18 m bez děrování.</t>
  </si>
  <si>
    <t>"Nové kolejnice"</t>
  </si>
  <si>
    <t>480,080*2*0,0606</t>
  </si>
  <si>
    <t>60811009</t>
  </si>
  <si>
    <t>pražec dřevěný příčný nevystrojený buk 2600x260x150mm</t>
  </si>
  <si>
    <t>-1766074451</t>
  </si>
  <si>
    <t>"Délka kolejí/rozdělení pražců "C"</t>
  </si>
  <si>
    <t>"480,080/0,674"</t>
  </si>
  <si>
    <t>"Zaokrouhelno" 713</t>
  </si>
  <si>
    <t>31198038</t>
  </si>
  <si>
    <t>podkladnice stříhaná plochá tv. R4</t>
  </si>
  <si>
    <t>-4037581</t>
  </si>
  <si>
    <t>713*2 "Přepočtené koeficientem množství</t>
  </si>
  <si>
    <t>31198050</t>
  </si>
  <si>
    <t>podložka pryžová pod patu kolejnice R65 183x151x6</t>
  </si>
  <si>
    <t>-1023803561</t>
  </si>
  <si>
    <t>31198058</t>
  </si>
  <si>
    <t>podložka polyetylenová pod podkladnici 380/160/2 (S4, R4)</t>
  </si>
  <si>
    <t>-1566853730</t>
  </si>
  <si>
    <t>533801011</t>
  </si>
  <si>
    <t>Montáž výhybky jednoduché, oboustranné nebo obloukové na nových pražcích dřevěných</t>
  </si>
  <si>
    <t>542047463</t>
  </si>
  <si>
    <t>Montáž kolejového rozvětvení ze žlábkových kolejnic na nových pražcích dřevěných výhybka jednoduchá, oboustranná nebo oblouková</t>
  </si>
  <si>
    <t>https://podminky.urs.cz/item/CS_URS_2025_01/533801011</t>
  </si>
  <si>
    <t>"Rozvinuté délky výhybek"</t>
  </si>
  <si>
    <t>21,597+21,597+27,434+28,640+27,434+21,999</t>
  </si>
  <si>
    <t>RMAT0001</t>
  </si>
  <si>
    <t xml:space="preserve">Výhybka 57 R1 17° včetně pražců, podkladnic upevňovadel, pryžových a PE podložek. _x000d_
</t>
  </si>
  <si>
    <t>1384697884</t>
  </si>
  <si>
    <t xml:space="preserve">Výhybka 57 R1 17° včetně pražců, podkladnic upevňovadel, pryžových a PE podložek.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</si>
  <si>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Martinov, kde si může nechat kolejnice naohýbat a smontovat kolejová pole a výhybky._x000d_
Zhotovitel nacení pouze dopravu tohoto materiálu z Martinova na místo stavby.</t>
  </si>
  <si>
    <t>"Tabulka výhybek"</t>
  </si>
  <si>
    <t>RMAT0002</t>
  </si>
  <si>
    <t xml:space="preserve">Výhybka 57R1 9° včetně pražců, podkladnic, upvevňovadel, pryžových a PE podložek </t>
  </si>
  <si>
    <t>1887390439</t>
  </si>
  <si>
    <t xml:space="preserve">Výhybka 57R1 9° včetně pražců, podkladnic, upvevňovadel, pryžových a PE podložek -  NEOCEŇOVAT DODÁVKU - DODÁVKA DPO - POUZE DOPRAVU (viz poznámka k položce)
</t>
  </si>
  <si>
    <t>RMAT0003</t>
  </si>
  <si>
    <t xml:space="preserve">Výhybka 57R1 15° včetně podkladnic, upevňovadel, pryžových a PE podložek _x000d_
</t>
  </si>
  <si>
    <t>1003104046</t>
  </si>
  <si>
    <t xml:space="preserve">Výhybka 57R1 15° včetně podkladnic, upevňovadel, pryžových a PE podložek - NEOCEŇOVAT DODÁVKU - DODÁVKA DPO - POUZE DOPRAVU (viz poznámka k položce)
</t>
  </si>
  <si>
    <t>546891212</t>
  </si>
  <si>
    <t>Osazení skříně pro výhybková táhla délky přes 1 do 5 m</t>
  </si>
  <si>
    <t>1373253909</t>
  </si>
  <si>
    <t>Osazení skříně se zřízením šachtičky pro odvodnění pro výhybková táhla od koleje ke stanovišti výhybkáře, délka skříně přes 1 do 5 m</t>
  </si>
  <si>
    <t>https://podminky.urs.cz/item/CS_URS_2025_01/546891212</t>
  </si>
  <si>
    <t>RMAT0004</t>
  </si>
  <si>
    <t xml:space="preserve">Výhybková skříň el.mag. pro rozjezdovou výhybku_x000d_
</t>
  </si>
  <si>
    <t>1476484182</t>
  </si>
  <si>
    <t xml:space="preserve">Výhybková skříň el.mag. pro rozjezdovou výhybku - NEOCEŇOVAT DODÁVKU - DODÁVKA DPO - POUZE DOPRAVU (viz poznámka k položce)
</t>
  </si>
  <si>
    <t>Poznámka k položce:_x000d_
Jedná se o položku s dlouhou dodací dobou, proto JE objednatel objednal v předstihu. Materiál bude připraven pro zhotovitele v ústředních dílnách Martinov._x000d_
Zhotovitel nacení pouze dopravu tohoto materiálu z Martinova na místo stavby.</t>
  </si>
  <si>
    <t>RMAT0005</t>
  </si>
  <si>
    <t>Výhybková skříň mech. samovratná pro sjezdovou výhybku</t>
  </si>
  <si>
    <t>826674131</t>
  </si>
  <si>
    <t xml:space="preserve">Výhybková skříň mech. samovratná pro sjezdovou výhybku - NEOCEŇOVAT DODÁVKU - DODÁVKA DPO - POUZE DOPRAVU (viz poznámka k položce)
</t>
  </si>
  <si>
    <t>543111112</t>
  </si>
  <si>
    <t>Směrové a výškové vyrovnání koleje nebo kolejového rozpětí na pražcích dřevěných</t>
  </si>
  <si>
    <t>-949656400</t>
  </si>
  <si>
    <t>Směrové a výškové vyrovnání koleje nebo kolejového rozvětvení ze žlábkových kolejnic na pražcích dřevěných</t>
  </si>
  <si>
    <t>https://podminky.urs.cz/item/CS_URS_2025_01/543111112</t>
  </si>
  <si>
    <t>"Délka koleje + rozvinutá délka výhybek"</t>
  </si>
  <si>
    <t>480,080+148,701</t>
  </si>
  <si>
    <t>548111112</t>
  </si>
  <si>
    <t>Svár žlábkových kolejnic elektrický s příložkou</t>
  </si>
  <si>
    <t>-17714795</t>
  </si>
  <si>
    <t>Svar žlábkových kolejnic elektrický s příložkou</t>
  </si>
  <si>
    <t>https://podminky.urs.cz/item/CS_URS_2025_01/548111112</t>
  </si>
  <si>
    <t>"Kolejnice 57R1"</t>
  </si>
  <si>
    <t>"V koleji 480,080/18*2"</t>
  </si>
  <si>
    <t>"Zaokrouhleno" 52</t>
  </si>
  <si>
    <t>"Ve výhybkách 6*12"</t>
  </si>
  <si>
    <t>72</t>
  </si>
  <si>
    <t>549331R</t>
  </si>
  <si>
    <t xml:space="preserve">Zřízení bezstykové koleje na nových úsecích v koleji a výhybkách </t>
  </si>
  <si>
    <t>R.položka</t>
  </si>
  <si>
    <t>-819181195</t>
  </si>
  <si>
    <t>546491111</t>
  </si>
  <si>
    <t>Montáž pražcové kotvy na pražcích dřevěných</t>
  </si>
  <si>
    <t>1109324084</t>
  </si>
  <si>
    <t>https://podminky.urs.cz/item/CS_URS_2025_01/546491111</t>
  </si>
  <si>
    <t>59211223</t>
  </si>
  <si>
    <t>kotva pražcová pro pražec dřevěný</t>
  </si>
  <si>
    <t>2132663832</t>
  </si>
  <si>
    <t>54689111R</t>
  </si>
  <si>
    <t>Výplň vnitřních i vnějších boků žlábkových kolejnic bokovnicemi z recyklované pryže včetně patního profilu a nátěru kolejnic emulzí, kompletní D+M</t>
  </si>
  <si>
    <t>R - položka</t>
  </si>
  <si>
    <t>-1679781396</t>
  </si>
  <si>
    <t>"Technická zpráva, situace, podélný profil, řezy"</t>
  </si>
  <si>
    <t>"Délka kolejí + rozvinutá délka výhybek*2"</t>
  </si>
  <si>
    <t>"Délka počítána pro délku kolejnic"</t>
  </si>
  <si>
    <t>(480,080+148,701)*2</t>
  </si>
  <si>
    <t>8966524R</t>
  </si>
  <si>
    <t>Kolejový odvodňovač příčný</t>
  </si>
  <si>
    <t>1931305296</t>
  </si>
  <si>
    <t>Poznámka k položce:_x000d_
Položka obsahuje: - dodávku a montáž odvodňovače - dodávku a montáž krycí mříže - napojení odvodňovače na odpadní systému - případné zemní práce vč. likvidace zeminy - případné podkladní konstrukce, navrtání kolejnice. Dodávka bude dle doplněného výkresu (dokumentace)</t>
  </si>
  <si>
    <t>"Technická zpráva, situace, řezy"</t>
  </si>
  <si>
    <t>542191112</t>
  </si>
  <si>
    <t>Ohýbání kolejnic o hmotnosti přes 50 kg/m</t>
  </si>
  <si>
    <t>344380361</t>
  </si>
  <si>
    <t>https://podminky.urs.cz/item/CS_URS_2025_01/542191112</t>
  </si>
  <si>
    <t>328,5*2</t>
  </si>
  <si>
    <t>548965011</t>
  </si>
  <si>
    <t>Obroušení povrchu temena hlavy nových žlábkových kolejnic při souvislé úpravě koleje</t>
  </si>
  <si>
    <t>-1633523598</t>
  </si>
  <si>
    <t>Obroušení okysličeného povrchu temena hlavy nových žlábkových kolejnic při souvislé úpravě koleje</t>
  </si>
  <si>
    <t>https://podminky.urs.cz/item/CS_URS_2025_01/548965011</t>
  </si>
  <si>
    <t>511536011R</t>
  </si>
  <si>
    <t xml:space="preserve">Kryt tramvajového svršku, podkladní vrstva z kameniva 0/32 </t>
  </si>
  <si>
    <t>R- položka</t>
  </si>
  <si>
    <t>-796415797</t>
  </si>
  <si>
    <t>Poznámka k položce:_x000d_
Včetně dodávky materiálu kameniva frakce 0/32</t>
  </si>
  <si>
    <t>2707,5*0,09*1,02</t>
  </si>
  <si>
    <t>564931412R</t>
  </si>
  <si>
    <t xml:space="preserve">Kryt tramvajového svršku - tříděny asfaltový recyklát R-mat </t>
  </si>
  <si>
    <t>916629938</t>
  </si>
  <si>
    <t>Poznámka k položce:_x000d_
Včetně dodávky materiálu tříděného asfaltového recyklátu</t>
  </si>
  <si>
    <t>2707,5*0,10*1,02</t>
  </si>
  <si>
    <t>22082002R</t>
  </si>
  <si>
    <t>Vodivé propojení kolejí vč. zemních prací</t>
  </si>
  <si>
    <t>soubor</t>
  </si>
  <si>
    <t>-1898978660</t>
  </si>
  <si>
    <t>Poznámka k položce:_x000d_
Položka obsahuje 1) dodávku + montáž včetně výkopu a zasypu rýh, odpadů, chrániček, prostupů.2) revize zkoušek a dalších měření s intalací a se zprovozněním spojených.</t>
  </si>
  <si>
    <t>"Technická zpráva, situace"</t>
  </si>
  <si>
    <t>549411R</t>
  </si>
  <si>
    <t xml:space="preserve">Automatické mazací zařízení - mazníky </t>
  </si>
  <si>
    <t>908056052</t>
  </si>
  <si>
    <t xml:space="preserve">Poznámka k položce:_x000d_
Mazníky budou ovládaný ze dovu skříní umístěných na tr. stožáru č. 16 a u boční stěny dispečerského domku._x000d_
 1. Položka obsahuje:  – dodávku a montáž mazníku včetně veškerých prací (rozvodů maziva, lišt a materiálu  – příplatky za ztížené podmínky při práci v koleji, např. překážky po stranách koleje. Jeden komplet mazníků obsahuje 8ks mazacích míst, druhý komplet 6ks mazacích míst.</t>
  </si>
  <si>
    <t>"Techcnická zpráva, situace"</t>
  </si>
  <si>
    <t>Ostatní konstrukce a práce, bourání</t>
  </si>
  <si>
    <t>919726123</t>
  </si>
  <si>
    <t>Geotextilie pro ochranu, separaci a filtraci netkaná měrná hm přes 300 do 500 g/m2</t>
  </si>
  <si>
    <t>m2</t>
  </si>
  <si>
    <t>1631551991</t>
  </si>
  <si>
    <t>Geotextilie netkaná pro ochranu, separaci nebo filtraci měrná hmotnost přes 300 do 500 g/m2</t>
  </si>
  <si>
    <t>https://podminky.urs.cz/item/CS_URS_2025_01/919726123</t>
  </si>
  <si>
    <t>2707,5*1,02</t>
  </si>
  <si>
    <t>926931111</t>
  </si>
  <si>
    <t>Montáž návěsti námezníku umístěného ve stezce</t>
  </si>
  <si>
    <t>-14940019</t>
  </si>
  <si>
    <t>Montáž železničních návěstí umístěného ve stezce námezníku</t>
  </si>
  <si>
    <t>https://podminky.urs.cz/item/CS_URS_2025_01/926931111</t>
  </si>
  <si>
    <t>40412026</t>
  </si>
  <si>
    <t>námezník betonový</t>
  </si>
  <si>
    <t>-459213108</t>
  </si>
  <si>
    <t>997</t>
  </si>
  <si>
    <t>Přesun sutě</t>
  </si>
  <si>
    <t>997241521</t>
  </si>
  <si>
    <t>Vodorovné přemístění vybouraných hmot pro dráhy kolejové do 7 km</t>
  </si>
  <si>
    <t>623159507</t>
  </si>
  <si>
    <t>Doprava vybouraných hmot, konstrukcí nebo suti pro dráhy kolejové vodorovné přemístění vybouraných hmot nebo konstrukcí na vzdálenost do 7 km</t>
  </si>
  <si>
    <t>https://podminky.urs.cz/item/CS_URS_2025_01/997241521</t>
  </si>
  <si>
    <t>"Kolejové lože a kolejový rošt"</t>
  </si>
  <si>
    <t>"536,94*1,808_KL + 137,472_KR" 1108,259</t>
  </si>
  <si>
    <t>997241525</t>
  </si>
  <si>
    <t>Příplatek ZKD 1 km u vodorovného přemístění pro dráhy kolejové vybouraných hmot</t>
  </si>
  <si>
    <t>-634501436</t>
  </si>
  <si>
    <t>Doprava vybouraných hmot, konstrukcí nebo suti pro dráhy kolejové vodorovné přemístění vybouraných hmot nebo konstrukcí na vzdálenost Příplatek k ceně za každých další započatý 1 km</t>
  </si>
  <si>
    <t>https://podminky.urs.cz/item/CS_URS_2025_01/997241525</t>
  </si>
  <si>
    <t>1108,259*13 "Přepočtené koeficientem množství</t>
  </si>
  <si>
    <t>997242511</t>
  </si>
  <si>
    <t>Vodorovná doprava rozebraných pražců do 5 km</t>
  </si>
  <si>
    <t>968820218</t>
  </si>
  <si>
    <t>Vodorovná doprava části rozebraných konstrukcí s naložením, složením a hrubým urovnáním pražců, na vzdálenost do 5 km</t>
  </si>
  <si>
    <t>https://podminky.urs.cz/item/CS_URS_2025_01/997242511</t>
  </si>
  <si>
    <t>"Pražce dřevěné příčné"</t>
  </si>
  <si>
    <t>580*0,082</t>
  </si>
  <si>
    <t>"pražce dřevěné výhybkové"</t>
  </si>
  <si>
    <t>78*0,691</t>
  </si>
  <si>
    <t>997242519</t>
  </si>
  <si>
    <t>Příplatek ZKD 1 km vodorovné dopravy rozebraných pražců</t>
  </si>
  <si>
    <t>-428906475</t>
  </si>
  <si>
    <t>Vodorovná doprava části rozebraných konstrukcí s naložením, složením a hrubým urovnáním pražců, na vzdálenost Příplatek k ceně za každý další započatý 1 km</t>
  </si>
  <si>
    <t>https://podminky.urs.cz/item/CS_URS_2025_01/997242519</t>
  </si>
  <si>
    <t>101,458*10 "Přepočtené koeficientem množství</t>
  </si>
  <si>
    <t>997242521</t>
  </si>
  <si>
    <t>Vodorovná doprava rozebraných kolejnic nebo kolejových konstrukcí do 5 km</t>
  </si>
  <si>
    <t>1645559340</t>
  </si>
  <si>
    <t>Vodorovná doprava části rozebraných konstrukcí s naložením, složením a hrubým urovnáním kolejnic nebo kolejových konstrukcí, na vzdálenost do 5 km</t>
  </si>
  <si>
    <t>https://podminky.urs.cz/item/CS_URS_2025_01/997242521</t>
  </si>
  <si>
    <t>"Kolejnice"</t>
  </si>
  <si>
    <t>784*0,0606</t>
  </si>
  <si>
    <t>"výhybkové ocelové součástí"</t>
  </si>
  <si>
    <t>84*0,089</t>
  </si>
  <si>
    <t>997242529</t>
  </si>
  <si>
    <t>Příplatek ZKD 1 km vodorovné dopravy rozebraných kolejnic nebo kolejových konstrukcí</t>
  </si>
  <si>
    <t>1563955439</t>
  </si>
  <si>
    <t>Vodorovná doprava části rozebraných konstrukcí s naložením, složením a hrubým urovnáním kolejnic nebo kolejových konstrukcí, na vzdálenost Příplatek k ceně za každý další započatý 1 km</t>
  </si>
  <si>
    <t>https://podminky.urs.cz/item/CS_URS_2025_01/997242529</t>
  </si>
  <si>
    <t>54,986*10 "Přepočtené koeficientem množství</t>
  </si>
  <si>
    <t>997242531</t>
  </si>
  <si>
    <t>Vodorovná doprava rozebraného drobného kolejiva do 5 km</t>
  </si>
  <si>
    <t>-883250597</t>
  </si>
  <si>
    <t>Vodorovná doprava části rozebraných konstrukcí s naložením, složením a hrubým urovnáním drobného kolejiva, na vzdálenost do 5 km</t>
  </si>
  <si>
    <t>https://podminky.urs.cz/item/CS_URS_2025_01/997242531</t>
  </si>
  <si>
    <t>"Podkladnice"</t>
  </si>
  <si>
    <t>580*2*0,0068</t>
  </si>
  <si>
    <t>"Drobné kolejivo"</t>
  </si>
  <si>
    <t>580*4*0,0011</t>
  </si>
  <si>
    <t>580*8*0,00052</t>
  </si>
  <si>
    <t>997242539</t>
  </si>
  <si>
    <t>Příplatek ZKD 1 km vodorovné dopravy drobného kolejiva</t>
  </si>
  <si>
    <t>-584874577</t>
  </si>
  <si>
    <t>Vodorovná doprava části rozebraných konstrukcí s naložením, složením a hrubým urovnáním drobného kolejiva, na vzdálenost Příplatek k ceně za každý další započatý 1 km</t>
  </si>
  <si>
    <t>https://podminky.urs.cz/item/CS_URS_2025_01/997242539</t>
  </si>
  <si>
    <t>12,853*10 "Přepočtené koeficientem množství</t>
  </si>
  <si>
    <t>997013811R</t>
  </si>
  <si>
    <t>Poplatek za uložení stavebního odpadu na skládce (skládkovné) dřevěné železniční pražce zatříděného do Katalogu odpadů pod kódem 170204*</t>
  </si>
  <si>
    <t>-1272976370</t>
  </si>
  <si>
    <t>997013814</t>
  </si>
  <si>
    <t>Poplatek za uložení na skládce (skládkovné) stavebního odpadu izolací kód odpadu 17 06 04</t>
  </si>
  <si>
    <t>1124839571</t>
  </si>
  <si>
    <t>Poplatek za uložení stavebního odpadu na skládce (skládkovné) z izolačních materiálů zatříděného do Katalogu odpadů pod kódem 17 06 04</t>
  </si>
  <si>
    <t>https://podminky.urs.cz/item/CS_URS_2025_01/997013814</t>
  </si>
  <si>
    <t>"Pryžové podložky, polyethylenové podložky"</t>
  </si>
  <si>
    <t>0,256+0,127</t>
  </si>
  <si>
    <t>998</t>
  </si>
  <si>
    <t>Přesun hmot</t>
  </si>
  <si>
    <t>998243011</t>
  </si>
  <si>
    <t>Přesun hmot pro železniční svršek městských drah</t>
  </si>
  <si>
    <t>1628190710</t>
  </si>
  <si>
    <t>Přesun hmot pro svršek kolejí nebo kolejišť pro tramvaj kromě metra jakéhokoliv rozsahu dopravní vzdálenost do 1 000 m</t>
  </si>
  <si>
    <t>https://podminky.urs.cz/item/CS_URS_2025_01/998243011</t>
  </si>
  <si>
    <t>998243099</t>
  </si>
  <si>
    <t>Příplatek k přesunu hmot pro železniční svršek městských drah ZKD 1000 m</t>
  </si>
  <si>
    <t>-1425150588</t>
  </si>
  <si>
    <t>Přesun hmot pro svršek kolejí nebo kolejišť pro tramvaj kromě metra Příplatek k ceně za zvětšený přesun přes vymezenou dopravní vzdálenost za každých dalších započatých 1000 m</t>
  </si>
  <si>
    <t>https://podminky.urs.cz/item/CS_URS_2025_01/998243099</t>
  </si>
  <si>
    <t>3382,771*19 "Přepočtené koeficientem množství</t>
  </si>
  <si>
    <t>SO 652 - Tramvajový spodek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</si>
  <si>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</si>
  <si>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</si>
  <si>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</si>
  <si>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</si>
  <si>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  8 - Trubní vedení</t>
  </si>
  <si>
    <t>OST - Ostatní</t>
  </si>
  <si>
    <t>Zemní práce</t>
  </si>
  <si>
    <t>113107182</t>
  </si>
  <si>
    <t>Odstranění podkladu živičného tl přes 50 do 100 mm strojně pl přes 50 do 200 m2</t>
  </si>
  <si>
    <t>-769787336</t>
  </si>
  <si>
    <t>Odstranění podkladů nebo krytů strojně plochy jednotlivě přes 50 m2 do 200 m2 s přemístěním hmot na skládku na vzdálenost do 20 m nebo s naložením na dopravní prostředek živičných, o tl. vrstvy přes 50 do 100 mm</t>
  </si>
  <si>
    <t>https://podminky.urs.cz/item/CS_URS_2025_01/113107182</t>
  </si>
  <si>
    <t>21+3*3*5</t>
  </si>
  <si>
    <t>121151123</t>
  </si>
  <si>
    <t>Sejmutí ornice plochy přes 500 m2 tl vrstvy do 200 mm strojně</t>
  </si>
  <si>
    <t>-1815594485</t>
  </si>
  <si>
    <t>Sejmutí ornice strojně při souvislé ploše přes 500 m2, tl. vrstvy do 200 mm</t>
  </si>
  <si>
    <t>https://podminky.urs.cz/item/CS_URS_2025_01/121151123</t>
  </si>
  <si>
    <t>"Dle kubatturového listu"</t>
  </si>
  <si>
    <t>1963</t>
  </si>
  <si>
    <t>122352503</t>
  </si>
  <si>
    <t>Odkopávky a prokopávky nezapažené pro spodní stavbu železnic v hornině třídy těžitelnosti II skupiny 4 objem do 5000 m3 strojně</t>
  </si>
  <si>
    <t>1903406166</t>
  </si>
  <si>
    <t>Odkopávky a prokopávky nezapažené pro spodní stavbu železnic strojně v hornině třídy těžitelnosti II skupiny 4 přes 1 000 do 5 000 m3</t>
  </si>
  <si>
    <t>https://podminky.urs.cz/item/CS_URS_2025_01/122352503</t>
  </si>
  <si>
    <t>"Dle kubaturového listu"</t>
  </si>
  <si>
    <t>3201</t>
  </si>
  <si>
    <t>132351104</t>
  </si>
  <si>
    <t>Hloubení rýh nezapažených š do 800 mm v hornině třídy těžitelnosti II skupiny 4 objem přes 100 m3 strojně</t>
  </si>
  <si>
    <t>-1246099773</t>
  </si>
  <si>
    <t>Hloubení nezapažených rýh šířky do 800 mm strojně s urovnáním dna do předepsaného profilu a spádu v hornině třídy těžitelnosti II skupiny 4 přes 100 m3</t>
  </si>
  <si>
    <t>https://podminky.urs.cz/item/CS_URS_2025_01/132351104</t>
  </si>
  <si>
    <t>"Techcnická zpráva, řezy, situace"</t>
  </si>
  <si>
    <t>"Výkop trativodní rýhy"</t>
  </si>
  <si>
    <t>71,6</t>
  </si>
  <si>
    <t>"Výkop rýhy - svodné potrtubí"</t>
  </si>
  <si>
    <t>81,4</t>
  </si>
  <si>
    <t>"Výkop rýhy - vsakovací žebro"</t>
  </si>
  <si>
    <t>15,5</t>
  </si>
  <si>
    <t>151101101</t>
  </si>
  <si>
    <t>Zřízení příložného pažení a rozepření stěn rýh hl do 2 m</t>
  </si>
  <si>
    <t>-1383727905</t>
  </si>
  <si>
    <t>Zřízení pažení a rozepření stěn rýh pro podzemní vedení příložné pro jakoukoliv mezerovitost, hloubky do 2 m</t>
  </si>
  <si>
    <t>https://podminky.urs.cz/item/CS_URS_2025_01/151101101</t>
  </si>
  <si>
    <t>"Pažení výkopů hloubky nad 1m"</t>
  </si>
  <si>
    <t>(15,10*1,6+1,5*2,10+18,97*1,35+3,09*1)*2</t>
  </si>
  <si>
    <t>151101111</t>
  </si>
  <si>
    <t>Odstranění příložného pažení a rozepření stěn rýh hl do 2 m</t>
  </si>
  <si>
    <t>1298538263</t>
  </si>
  <si>
    <t>Odstranění pažení a rozepření stěn rýh pro podzemní vedení s uložením materiálu na vzdálenost do 3 m od kraje výkopu příložné, hloubky do 2 m</t>
  </si>
  <si>
    <t>https://podminky.urs.cz/item/CS_URS_2025_01/151101111</t>
  </si>
  <si>
    <t>162751117</t>
  </si>
  <si>
    <t>Vodorovné přemístění přes 9 000 do 10000 m výkopku/sypaniny z horniny třídy těžitelnosti I skupiny 1 až 3</t>
  </si>
  <si>
    <t>60211632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</si>
  <si>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</si>
  <si>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https://podminky.urs.cz/item/CS_URS_2025_01/162751117</t>
  </si>
  <si>
    <t>162751119</t>
  </si>
  <si>
    <t>Příplatek k vodorovnému přemístění výkopku/sypaniny z horniny třídy těžitelnosti I skupiny 1 až 3 ZKD 1000 m přes 10000 m</t>
  </si>
  <si>
    <t>-1210037843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</si>
  <si>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</si>
  <si>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https://podminky.urs.cz/item/CS_URS_2025_01/162751119</t>
  </si>
  <si>
    <t>2705*5 "Přepočtené koeficientem množství</t>
  </si>
  <si>
    <t>171151103</t>
  </si>
  <si>
    <t>Uložení sypaniny z hornin soudržných do násypů zhutněných strojně</t>
  </si>
  <si>
    <t>-999574470</t>
  </si>
  <si>
    <t>Uložení sypanin do násypů strojně s rozprostřením sypaniny ve vrstvách a s hrubým urovnáním zhutněných z hornin soudržných jakékoliv třídy těžitelnosti</t>
  </si>
  <si>
    <t>https://podminky.urs.cz/item/CS_URS_2025_01/171151103</t>
  </si>
  <si>
    <t>502</t>
  </si>
  <si>
    <t>171201231</t>
  </si>
  <si>
    <t>Poplatek za uložení zeminy a kamení na recyklační skládce (skládkovné) kód odpadu 17 05 04</t>
  </si>
  <si>
    <t>-349010899</t>
  </si>
  <si>
    <t>Poplatek za uložení stavebního odpadu na recyklační skládce (skládkovné) zeminy a kamení zatříděného do Katalogu odpadů pod kódem 17 05 04</t>
  </si>
  <si>
    <t>https://podminky.urs.cz/item/CS_URS_2025_01/171201231</t>
  </si>
  <si>
    <t>2944*1,8 "(p.č. 3 SO652 + p.č. 4 SO652 - p.č. 11 SO652 - p.č. 12 SO652 - p.č. 3 SO701 - p.č. 4 SO701)*ObjHm"</t>
  </si>
  <si>
    <t>174151101</t>
  </si>
  <si>
    <t>Zásyp jam, šachet rýh nebo kolem objektů sypaninou se zhutněním</t>
  </si>
  <si>
    <t>1784209231</t>
  </si>
  <si>
    <t>Zásyp sypaninou z jakékoliv horniny strojně s uložením výkopku ve vrstvách se zhutněním jam, šachet, rýh nebo kolem objektů v těchto vykopávkách</t>
  </si>
  <si>
    <t>https://podminky.urs.cz/item/CS_URS_2025_01/174151101</t>
  </si>
  <si>
    <t>"zásyp rýhy svodného potrubí: kubatura výkopu - lože z písku - obetonování "</t>
  </si>
  <si>
    <t>(20,64-0,94-3,75)+(24,16-0,76-3,02)+(3,15-0,08-0,3)+(4,41-0,34-1,36)+(25,61-0,95-3,79)+(3,09-0,15-2,94)+(0,32-0,08-0,24)</t>
  </si>
  <si>
    <t>174151102</t>
  </si>
  <si>
    <t>Zásyp v prostoru s omezeným pohybem stroje sypaninou se zhutněním</t>
  </si>
  <si>
    <t>1501755301</t>
  </si>
  <si>
    <t>Zásyp sypaninou z jakékoliv horniny strojně s uložením výkopku ve vrstvách se zhutněním v prostorách s omezeným pohybem stroje s urovnáním povrchu zásypu</t>
  </si>
  <si>
    <t>https://podminky.urs.cz/item/CS_URS_2025_01/174151102</t>
  </si>
  <si>
    <t>"Zásypy vyzískanou zeminou"</t>
  </si>
  <si>
    <t>292</t>
  </si>
  <si>
    <t>181351103</t>
  </si>
  <si>
    <t>Rozprostření ornice tl vrstvy do 200 mm pl přes 100 do 500 m2 v rovině nebo ve svahu do 1:5 strojně</t>
  </si>
  <si>
    <t>913933979</t>
  </si>
  <si>
    <t>Rozprostření a urovnání ornice v rovině nebo ve svahu sklonu do 1:5 strojně při souvislé ploše přes 100 do 500 m2, tl. vrstvy do 200 mm</t>
  </si>
  <si>
    <t>https://podminky.urs.cz/item/CS_URS_2025_01/181351103</t>
  </si>
  <si>
    <t>223,3</t>
  </si>
  <si>
    <t>181351113</t>
  </si>
  <si>
    <t>Rozprostření ornice tl vrstvy do 200 mm pl přes 500 m2 v rovině nebo ve svahu do 1:5 strojně</t>
  </si>
  <si>
    <t>-248659343</t>
  </si>
  <si>
    <t>Rozprostření a urovnání ornice v rovině nebo ve svahu sklonu do 1:5 strojně při souvislé ploše přes 500 m2, tl. vrstvy do 200 mm</t>
  </si>
  <si>
    <t>https://podminky.urs.cz/item/CS_URS_2025_01/181351113</t>
  </si>
  <si>
    <t>"Dle projektové dokumentace"</t>
  </si>
  <si>
    <t>2945</t>
  </si>
  <si>
    <t>181411123</t>
  </si>
  <si>
    <t>Založení lučního trávníku výsevem pl do 1000 m2 ve svahu přes 1:2 do 1:1</t>
  </si>
  <si>
    <t>-442466051</t>
  </si>
  <si>
    <t>Založení trávníku na půdě předem připravené plochy do 1000 m2 výsevem včetně utažení lučního na svahu přes 1:2 do 1:1</t>
  </si>
  <si>
    <t>https://podminky.urs.cz/item/CS_URS_2025_01/181411123</t>
  </si>
  <si>
    <t>00572100</t>
  </si>
  <si>
    <t>osivo jetelotráva intenzivní víceletá</t>
  </si>
  <si>
    <t>kg</t>
  </si>
  <si>
    <t>-1731604766</t>
  </si>
  <si>
    <t>223,3*0,02 "Přepočtené koeficientem množství</t>
  </si>
  <si>
    <t>181451121</t>
  </si>
  <si>
    <t>Založení lučního trávníku výsevem pl přes 1000 m2 v rovině a ve svahu do 1:5</t>
  </si>
  <si>
    <t>1601748214</t>
  </si>
  <si>
    <t>Založení trávníku na půdě předem připravené plochy přes 1000 m2 výsevem včetně utažení lučního v rovině nebo na svahu do 1:5</t>
  </si>
  <si>
    <t>https://podminky.urs.cz/item/CS_URS_2025_01/181451121</t>
  </si>
  <si>
    <t>00572470</t>
  </si>
  <si>
    <t>osivo směs travní univerzál</t>
  </si>
  <si>
    <t>-1560216636</t>
  </si>
  <si>
    <t>2945*0,02 "Přepočtené koeficientem množství</t>
  </si>
  <si>
    <t>Zakládání</t>
  </si>
  <si>
    <t>211561111</t>
  </si>
  <si>
    <t>Výplň odvodňovacích žeber nebo trativodů kamenivem hrubým drceným frakce 4 až 16 mm</t>
  </si>
  <si>
    <t>-747158001</t>
  </si>
  <si>
    <t>Výplň kamenivem do rýh odvodňovacích žeber nebo trativodů bez zhutnění, s úpravou povrchu výplně kamenivem hrubým drceným frakce 4 až 16 mm</t>
  </si>
  <si>
    <t>https://podminky.urs.cz/item/CS_URS_2025_01/211561111</t>
  </si>
  <si>
    <t>"Zásyp Trativodu"</t>
  </si>
  <si>
    <t>79,6</t>
  </si>
  <si>
    <t>211971110</t>
  </si>
  <si>
    <t>Zřízení opláštění žeber nebo trativodů geotextilií v rýze nebo zářezu sklonu do 1:2</t>
  </si>
  <si>
    <t>780097903</t>
  </si>
  <si>
    <t>Zřízení opláštění výplně z geotextilie odvodňovacích žeber nebo trativodů v rýze nebo zářezu se stěnami šikmými o sklonu do 1:2</t>
  </si>
  <si>
    <t>https://podminky.urs.cz/item/CS_URS_2025_01/211971110</t>
  </si>
  <si>
    <t>"Trativod"</t>
  </si>
  <si>
    <t>688,5</t>
  </si>
  <si>
    <t>"Vsakovací žebro"</t>
  </si>
  <si>
    <t>74</t>
  </si>
  <si>
    <t>69311081</t>
  </si>
  <si>
    <t>geotextilie netkaná separační, ochranná, filtrační, drenážní PES 300g/m2</t>
  </si>
  <si>
    <t>-120377444</t>
  </si>
  <si>
    <t>762,5*1,1845 "Přepočtené koeficientem množství</t>
  </si>
  <si>
    <t>212752112</t>
  </si>
  <si>
    <t>Trativod z drenážních trubek korugovaných PE-HD SN 4 perforace 220° včetně lože otevřený výkop DN 150 pro liniové stavby</t>
  </si>
  <si>
    <t>303109355</t>
  </si>
  <si>
    <t>Trativody z drenážních trubek pro liniové stavby a komunikace se zřízením štěrkového lože pod trubky a s jejich obsypem v otevřeném výkopu trubka korugovaná sendvičová PE-HD SN 4 perforace 220° DN 150</t>
  </si>
  <si>
    <t>https://podminky.urs.cz/item/CS_URS_2025_01/212752112</t>
  </si>
  <si>
    <t>350,63*1,05</t>
  </si>
  <si>
    <t>Svislé a kompletní konstrukce</t>
  </si>
  <si>
    <t>358325114R</t>
  </si>
  <si>
    <t>Zaslepení stávající kanalizační šachty</t>
  </si>
  <si>
    <t>-800447930</t>
  </si>
  <si>
    <t>Poznámka k položce:_x000d_
Zahrnuje zabetonování šachty na úrovni zemní pláně 20 cm železobetonovou deskou s kari sítí, odbourání skruží nad touto přebetonávkou.</t>
  </si>
  <si>
    <t>"Techcnická zpráva, situace, řezy"</t>
  </si>
  <si>
    <t>Vodorovné konstrukce</t>
  </si>
  <si>
    <t>451573111</t>
  </si>
  <si>
    <t>Lože pod potrubí otevřený výkop ze štěrkopísku</t>
  </si>
  <si>
    <t>2075975583</t>
  </si>
  <si>
    <t>Lože pod potrubí, stoky a drobné objekty v otevřeném výkopu z písku a štěrkopísku do 63 mm</t>
  </si>
  <si>
    <t>https://podminky.urs.cz/item/CS_URS_2025_01/451573111</t>
  </si>
  <si>
    <t>"Lože pod svodné potrubí"</t>
  </si>
  <si>
    <t>72,6*0,8*0,05</t>
  </si>
  <si>
    <t>"Lože pod vsakovací bloky"</t>
  </si>
  <si>
    <t>36*0,6*0,2</t>
  </si>
  <si>
    <t>452318510R</t>
  </si>
  <si>
    <t xml:space="preserve">Betonový přetokový práh v příkopu z prostého betonu C20/25, XC3 </t>
  </si>
  <si>
    <t>122869030</t>
  </si>
  <si>
    <t>2,5*0,8*0,3</t>
  </si>
  <si>
    <t>511501111</t>
  </si>
  <si>
    <t>Konstrukční vrstva tělesa železničního spodku ze štěrkodrti</t>
  </si>
  <si>
    <t>-1068229977</t>
  </si>
  <si>
    <t>Podkladní konstrukční vrstvy pro kolej jakékoliv tloušťky a šířky pruhu s dodáním hmot ze štěrkodrti</t>
  </si>
  <si>
    <t>https://podminky.urs.cz/item/CS_URS_2025_01/511501111</t>
  </si>
  <si>
    <t>Poznámka k položce:_x000d_
Částečné použití výzisku z odkopaného KL</t>
  </si>
  <si>
    <t>"ŠD 0-63 tl. 250mm"</t>
  </si>
  <si>
    <t>859,5*1,02 "BIM výměra * rezerva"</t>
  </si>
  <si>
    <t>-536,940 "odtěžené KL z SO 651"</t>
  </si>
  <si>
    <t>174111311</t>
  </si>
  <si>
    <t>Zásyp sypaninou se zhutněním přes 3 m3 pro spodní stavbu železnic</t>
  </si>
  <si>
    <t>-433056129</t>
  </si>
  <si>
    <t>Zásyp sypaninou pro spodní stavbu železnic objemu přes 3 m3 se zhutněním</t>
  </si>
  <si>
    <t>https://podminky.urs.cz/item/CS_URS_2025_01/174111311</t>
  </si>
  <si>
    <t>Poznámka k položce:_x000d_
Odtěžené KL z SO 651 se použije do spodní části konstrukční vrtsvy ŠD 0/63.</t>
  </si>
  <si>
    <t>536,940 "odtěžené KL z SO 651"</t>
  </si>
  <si>
    <t>561061121</t>
  </si>
  <si>
    <t>Zřízení podkladu ze zeminy upravené vápnem, cementem, směsnými pojivy tl přes 350 do 400 mm pl přes 1000 do 5000 m2</t>
  </si>
  <si>
    <t>-2091454855</t>
  </si>
  <si>
    <t>Zřízení podkladu ze zeminy upravené hydraulickými pojivy vápnem, cementem nebo směsnými pojivy (materiál ve specifikaci) s rozprostřením, promísením, vlhčením, zhutněním a ošetřením vodou plochy přes 1 000 do 5 000 m2, tloušťka po zhutnění přes 350 do 400 mm</t>
  </si>
  <si>
    <t>https://podminky.urs.cz/item/CS_URS_2025_01/561061121</t>
  </si>
  <si>
    <t>"Zemina zlepšena hydraulickými pojivy tl. 400mm"</t>
  </si>
  <si>
    <t>1048</t>
  </si>
  <si>
    <t>58530170</t>
  </si>
  <si>
    <t>vápno nehašené CL 90-Q pro úpravu zemin standardní</t>
  </si>
  <si>
    <t>-669427260</t>
  </si>
  <si>
    <t>1048*0,4*1,75*0,05</t>
  </si>
  <si>
    <t>596411131</t>
  </si>
  <si>
    <t>Kladení dlažby z vegetačních tvárnic komunikací pro pěší velikosti dlaždic do 0,09 m2 tl do 80 mm pl do 25 m2</t>
  </si>
  <si>
    <t>-1933120300</t>
  </si>
  <si>
    <t>Kladení dlažby z betonových vegetačních dlaždic komunikací pro pěší s ložem z kameniva těženého nebo drceného tl. do 40 mm, s vyplněním spár a vegetačních otvorů, s hutněním vibrováním velikosti dlaždic do 0,09 m2 tl. do 80 mm, pro plochy do 25 m2</t>
  </si>
  <si>
    <t>https://podminky.urs.cz/item/CS_URS_2025_01/596411131</t>
  </si>
  <si>
    <t>37*0,5</t>
  </si>
  <si>
    <t>59246016</t>
  </si>
  <si>
    <t>dlažba plošná vegetační betonová 600x400mm tl 80mm přírodní</t>
  </si>
  <si>
    <t>1044071023</t>
  </si>
  <si>
    <t>18,5*1,03 "Přepočtené koeficientem množství</t>
  </si>
  <si>
    <t>597171121</t>
  </si>
  <si>
    <t>Rigol krajnicový s obrubou z lomového kamene ze štěrkopísku spárovaný kamenivem těženým přímý</t>
  </si>
  <si>
    <t>-1449249531</t>
  </si>
  <si>
    <t>Rigol krajnicový s kamennou obrubou osazenou do lože z cementové malty s dlažbou tl. do 250 mm z lomového kamene lomařsky upraveného na sucho, se zřízením lože ze štěrkopísku s vyplněním spár drobným kamenivem těženým, rigol v půdorysu přímý</t>
  </si>
  <si>
    <t>https://podminky.urs.cz/item/CS_URS_2025_01/597171121</t>
  </si>
  <si>
    <t>"Oprava odláždění dna příkoup"</t>
  </si>
  <si>
    <t>12,6</t>
  </si>
  <si>
    <t>Trubní vedení</t>
  </si>
  <si>
    <t>871363121</t>
  </si>
  <si>
    <t>Montáž kanalizačního potrubí hladkého plnostěnného SN 8 z PVC-U DN 250</t>
  </si>
  <si>
    <t>52808813</t>
  </si>
  <si>
    <t>Montáž kanalizačního potrubí z tvrdého PVC-U hladkého plnostěnného tuhost SN 8 DN 250</t>
  </si>
  <si>
    <t>https://podminky.urs.cz/item/CS_URS_2025_01/871363121</t>
  </si>
  <si>
    <t>"Svodné potrubí"</t>
  </si>
  <si>
    <t>72,6</t>
  </si>
  <si>
    <t>28611152</t>
  </si>
  <si>
    <t>trubka kanalizační PVC-U plnostěnná jednovrstvá DN 250x1000mm SN8</t>
  </si>
  <si>
    <t>958991138</t>
  </si>
  <si>
    <t>72,6*1,05 "Přepočtené koeficientem množství</t>
  </si>
  <si>
    <t>894410103</t>
  </si>
  <si>
    <t>Osazení betonových dílců pro kanalizační šachty DN 1000 šachtové dno výšky 1000 mm</t>
  </si>
  <si>
    <t>263440165</t>
  </si>
  <si>
    <t>Osazení betonových dílců šachet kanalizačních dno DN 1000, výšky 1000 mm</t>
  </si>
  <si>
    <t>https://podminky.urs.cz/item/CS_URS_2025_01/894410103</t>
  </si>
  <si>
    <t>59224339</t>
  </si>
  <si>
    <t>dno betonové šachty DN 1000 kanalizační výšky 100cm</t>
  </si>
  <si>
    <t>1828454227</t>
  </si>
  <si>
    <t>894410211</t>
  </si>
  <si>
    <t>Osazení betonových dílců pro kanalizační šachty DN 1000 skruž rovná výšky 250 mm</t>
  </si>
  <si>
    <t>324977273</t>
  </si>
  <si>
    <t>Osazení betonových dílců šachet kanalizačních skruž rovná DN 1000, výšky 250 mm</t>
  </si>
  <si>
    <t>https://podminky.urs.cz/item/CS_URS_2025_01/894410211</t>
  </si>
  <si>
    <t>59224066</t>
  </si>
  <si>
    <t>skruž betonová DN 1000x250 PS 100x25x12cm</t>
  </si>
  <si>
    <t>1627372643</t>
  </si>
  <si>
    <t>894410212</t>
  </si>
  <si>
    <t>Osazení betonových dílců pro kanalizační šachty DN 1000 skruž rovná výšky 500 mm</t>
  </si>
  <si>
    <t>-2142648812</t>
  </si>
  <si>
    <t>Osazení betonových dílců šachet kanalizačních skruž rovná DN 1000, výšky 500 mm</t>
  </si>
  <si>
    <t>https://podminky.urs.cz/item/CS_URS_2025_01/894410212</t>
  </si>
  <si>
    <t>59224067</t>
  </si>
  <si>
    <t>skruž betonová DN 1000x500 100x50x12cm</t>
  </si>
  <si>
    <t>-1398658233</t>
  </si>
  <si>
    <t>894410232</t>
  </si>
  <si>
    <t>Osazení betonových dílců pro kanalizační šachty DN 1000 skruž přechodová (konus)</t>
  </si>
  <si>
    <t>35267411</t>
  </si>
  <si>
    <t>Osazení betonových dílců šachet kanalizačních skruž přechodová (konus) DN 1000</t>
  </si>
  <si>
    <t>https://podminky.urs.cz/item/CS_URS_2025_01/894410232</t>
  </si>
  <si>
    <t>59224312</t>
  </si>
  <si>
    <t>konus betonové šachty DN 1000 kanalizační 100x62,5x58cm tl stěny 12 stupadla poplastovaná</t>
  </si>
  <si>
    <t>793686862</t>
  </si>
  <si>
    <t>894812003</t>
  </si>
  <si>
    <t>Revizní a čistící šachta z PP šachtové dno DN 400/150 pravý a levý přítok</t>
  </si>
  <si>
    <t>-1113583751</t>
  </si>
  <si>
    <t>Revizní a čistící šachta z polypropylenu PP pro hladké trouby DN 400 šachtové dno (DN šachty / DN trubního vedení) DN 400/150 pravý a levý přítok</t>
  </si>
  <si>
    <t>https://podminky.urs.cz/item/CS_URS_2025_01/894812003</t>
  </si>
  <si>
    <t>"Technická zpráva, sitauce, řezy"</t>
  </si>
  <si>
    <t>894812031</t>
  </si>
  <si>
    <t>Revizní a čistící šachta z PP DN 400 šachtová roura korugovaná bez hrdla světlé hloubky 1000 mm</t>
  </si>
  <si>
    <t>-432461416</t>
  </si>
  <si>
    <t>Revizní a čistící šachta z polypropylenu PP pro hladké trouby DN 400 roura šachtová korugovaná bez hrdla, světlé hloubky 1000 mm</t>
  </si>
  <si>
    <t>https://podminky.urs.cz/item/CS_URS_2025_01/894812031</t>
  </si>
  <si>
    <t>894812051</t>
  </si>
  <si>
    <t>Revizní a čistící šachta z PP DN 400 poklop plastový pochůzí pro třídu zatížení A15</t>
  </si>
  <si>
    <t>-690557551</t>
  </si>
  <si>
    <t>Revizní a čistící šachta z polypropylenu PP pro hladké trouby DN 400 poklop plastový (pro třídu zatížení) pochůzí (A15)</t>
  </si>
  <si>
    <t>https://podminky.urs.cz/item/CS_URS_2025_01/894812051</t>
  </si>
  <si>
    <t>895941102</t>
  </si>
  <si>
    <t>Osazení vpusti kanalizační horské z betonových dílců rozměru 1200/600 mm</t>
  </si>
  <si>
    <t>864508438</t>
  </si>
  <si>
    <t>https://podminky.urs.cz/item/CS_URS_2025_01/895941102</t>
  </si>
  <si>
    <t>59224448R</t>
  </si>
  <si>
    <t>Vpusť horská betonová kompletní sestava</t>
  </si>
  <si>
    <t>1441449655</t>
  </si>
  <si>
    <t>897171111</t>
  </si>
  <si>
    <t>Akumulační boxy z PP pro vsakování dešťových vod pod pochozí plochy a plochy zatížené osobními automobily objemu do 10 m3</t>
  </si>
  <si>
    <t>6452968</t>
  </si>
  <si>
    <t>Akumulační boxy z polypropylenu PP pro vsakování dešťových vod pro pochozí a pod plochy zatížené osobními automobily o celkovém akumulačním objemu do 10 m3</t>
  </si>
  <si>
    <t>https://podminky.urs.cz/item/CS_URS_2025_01/897171111</t>
  </si>
  <si>
    <t>"technická zpráva, situace, řezy"</t>
  </si>
  <si>
    <t>"30 kusů Vsakovacích bloků o rozměrech 120/60/42"</t>
  </si>
  <si>
    <t>0,3024*30</t>
  </si>
  <si>
    <t>899102112</t>
  </si>
  <si>
    <t>Osazení poklopů litinových, ocelových nebo železobetonových včetně rámů pro třídu zatížení A15, A50</t>
  </si>
  <si>
    <t>802789785</t>
  </si>
  <si>
    <t>Osazení poklopů šachtových litinových, ocelových nebo železobetonových včetně rámů pro třídu zatížení A15, A50</t>
  </si>
  <si>
    <t>https://podminky.urs.cz/item/CS_URS_2025_01/899102112</t>
  </si>
  <si>
    <t>28661932</t>
  </si>
  <si>
    <t>poklop šachtový litinový DN 600 pro třídu zatížení A15</t>
  </si>
  <si>
    <t>-1297820939</t>
  </si>
  <si>
    <t>899623151</t>
  </si>
  <si>
    <t>Obetonování potrubí nebo zdiva stok betonem prostým tř. C 16/20 v otevřeném výkopu</t>
  </si>
  <si>
    <t>1587558711</t>
  </si>
  <si>
    <t>Obetonování potrubí nebo zdiva stok betonem prostým v otevřeném výkopu, betonem tř. C 16/20</t>
  </si>
  <si>
    <t>https://podminky.urs.cz/item/CS_URS_2025_01/899623151</t>
  </si>
  <si>
    <t>"Trativod - přechod pod kolejí"</t>
  </si>
  <si>
    <t>0,85</t>
  </si>
  <si>
    <t>"Svodné potrubí - přechod po kolejí"</t>
  </si>
  <si>
    <t>72,6*1*0,1*2,2</t>
  </si>
  <si>
    <t>911121111</t>
  </si>
  <si>
    <t>Montáž zábradlí ocelového přichyceného vruty do betonového podkladu</t>
  </si>
  <si>
    <t>1887700314</t>
  </si>
  <si>
    <t>https://podminky.urs.cz/item/CS_URS_2025_01/911121111</t>
  </si>
  <si>
    <t>"Techcniká zpráva, situace, řezy"</t>
  </si>
  <si>
    <t>R55391534</t>
  </si>
  <si>
    <t>zábradlí ocelové s výplní ze svislých ocelových plochých tyči 40/5</t>
  </si>
  <si>
    <t>689682984</t>
  </si>
  <si>
    <t>Poznámka k položce:_x000d_
Včetně protikorozní ochrany ocelových konstrukcí dle standardů DPO, viz dílenská dokumnetace zábradlí v pol.č. 70.</t>
  </si>
  <si>
    <t>927221111R</t>
  </si>
  <si>
    <t xml:space="preserve">Železobetonové konstrukce výustění odvodnění na svah příkopu z betonu C30/37 </t>
  </si>
  <si>
    <t>-354826266</t>
  </si>
  <si>
    <t>Poznámka k položce:_x000d_
Položka obsahuje: železobetnové konstrukce, bednění, hydroizolační nátěr, odkopy, trubka PE-HD DN 250, podkladní vrstvu písku</t>
  </si>
  <si>
    <t>961044111</t>
  </si>
  <si>
    <t>Bourání základů z betonu prostého</t>
  </si>
  <si>
    <t>-1978924398</t>
  </si>
  <si>
    <t>https://podminky.urs.cz/item/CS_URS_2025_01/961044111</t>
  </si>
  <si>
    <t>"Odstranění betonovýc konstrukcí: základy, šachty, potrubí"</t>
  </si>
  <si>
    <t>985112111</t>
  </si>
  <si>
    <t>Odsekání degradovaného betonu stěn tl do 10 mm</t>
  </si>
  <si>
    <t>1369698673</t>
  </si>
  <si>
    <t>Odsekání degradovaného betonu stěn, tloušťky do 10 mm</t>
  </si>
  <si>
    <t>https://podminky.urs.cz/item/CS_URS_2025_01/985112111</t>
  </si>
  <si>
    <t>Sanace opěrné zdi</t>
  </si>
  <si>
    <t>20*2*0,33 "dl.*š. * cca 33% plochy"</t>
  </si>
  <si>
    <t>985131111</t>
  </si>
  <si>
    <t>Očištění ploch stěn, rubu kleneb a podlah tlakovou vodou</t>
  </si>
  <si>
    <t>-1151728580</t>
  </si>
  <si>
    <t>https://podminky.urs.cz/item/CS_URS_2025_01/985131111</t>
  </si>
  <si>
    <t>20*2 "dl.*š."</t>
  </si>
  <si>
    <t>985311111</t>
  </si>
  <si>
    <t>Reprofilace stěn cementovou sanační maltou tl do 10 mm</t>
  </si>
  <si>
    <t>-586858239</t>
  </si>
  <si>
    <t>Reprofilace betonu sanačními maltami na cementové bázi ručně stěn, tloušťky do 10 mm</t>
  </si>
  <si>
    <t>https://podminky.urs.cz/item/CS_URS_2025_01/985311111</t>
  </si>
  <si>
    <t>985312113</t>
  </si>
  <si>
    <t>Stěrka k vyrovnání betonových ploch stěn tl přes 3 do 4 mm</t>
  </si>
  <si>
    <t>-1153333518</t>
  </si>
  <si>
    <t>Stěrka k vyrovnání ploch reprofilovaného betonu stěn, tloušťky přes 3 do 4 mm</t>
  </si>
  <si>
    <t>https://podminky.urs.cz/item/CS_URS_2025_01/985312113</t>
  </si>
  <si>
    <t>985323111</t>
  </si>
  <si>
    <t>Spojovací (adhezní) můstek reprofilovaného betonu na cementové bázi tl 1 mm</t>
  </si>
  <si>
    <t>-1605584501</t>
  </si>
  <si>
    <t>Spojovací (adhezní) můstek reprofilovaného betonu na cementové bázi, tloušťky 1 mm</t>
  </si>
  <si>
    <t>https://podminky.urs.cz/item/CS_URS_2025_01/985323111</t>
  </si>
  <si>
    <t>985324211</t>
  </si>
  <si>
    <t>Ochranný akrylátový nátěr betonu dvojnásobný s impregnací S2 (OS-B)</t>
  </si>
  <si>
    <t>-716181512</t>
  </si>
  <si>
    <t>Ochranný nátěr betonu akrylátový dvojnásobný s impregnací S2 (OS-B)</t>
  </si>
  <si>
    <t>https://podminky.urs.cz/item/CS_URS_2025_01/985324211</t>
  </si>
  <si>
    <t>767161814</t>
  </si>
  <si>
    <t>Demontáž zábradlí rovného nerozebíratelného hmotnosti 1 m zábradlí přes 20 kg do suti</t>
  </si>
  <si>
    <t>-740891556</t>
  </si>
  <si>
    <t>Demontáž zábradlí do suti rovného nerozebíratelný spoj hmotnosti 1 m zábradlí přes 20 kg</t>
  </si>
  <si>
    <t>https://podminky.urs.cz/item/CS_URS_2025_01/767161814</t>
  </si>
  <si>
    <t>997013501</t>
  </si>
  <si>
    <t>Odvoz suti a vybouraných hmot na skládku nebo meziskládku do 1 km se složením</t>
  </si>
  <si>
    <t>624279578</t>
  </si>
  <si>
    <t>Odvoz suti a vybouraných hmot na skládku nebo meziskládku se složením, na vzdálenost do 1 km</t>
  </si>
  <si>
    <t>https://podminky.urs.cz/item/CS_URS_2025_01/997013501</t>
  </si>
  <si>
    <t>997013509</t>
  </si>
  <si>
    <t>Příplatek k odvozu suti a vybouraných hmot na skládku ZKD 1 km přes 1 km</t>
  </si>
  <si>
    <t>38691222</t>
  </si>
  <si>
    <t>Odvoz suti a vybouraných hmot na skládku nebo meziskládku se složením, na vzdálenost Příplatek k ceně za každý další započatý 1 km přes 1 km</t>
  </si>
  <si>
    <t>https://podminky.urs.cz/item/CS_URS_2025_01/997013509</t>
  </si>
  <si>
    <t>77,710*14 "Přepočtené koeficientem množství</t>
  </si>
  <si>
    <t>997013601</t>
  </si>
  <si>
    <t>Poplatek za uložení na skládce (skládkovné) stavebního odpadu betonového kód odpadu 17 01 01</t>
  </si>
  <si>
    <t>-429415549</t>
  </si>
  <si>
    <t>Poplatek za uložení stavebního odpadu na skládce (skládkovné) z prostého betonu zatříděného do Katalogu odpadů pod kódem 17 01 01</t>
  </si>
  <si>
    <t>https://podminky.urs.cz/item/CS_URS_2025_01/997013601</t>
  </si>
  <si>
    <t>997013645</t>
  </si>
  <si>
    <t>Poplatek za uložení na skládce (skládkovné) odpadu asfaltového bez dehtu kód odpadu 17 03 02</t>
  </si>
  <si>
    <t>1355525089</t>
  </si>
  <si>
    <t>Poplatek za uložení stavebního odpadu na skládce (skládkovné) asfaltového bez obsahu dehtu zatříděného do Katalogu odpadů pod kódem 17 03 02</t>
  </si>
  <si>
    <t>https://podminky.urs.cz/item/CS_URS_2025_01/997013645</t>
  </si>
  <si>
    <t>"Vybouraná živice"</t>
  </si>
  <si>
    <t>998241021</t>
  </si>
  <si>
    <t>Přesun hmot pro dráhy kolejové jakéhokoliv rozsahu dopravní vzdálenost do 5000 m</t>
  </si>
  <si>
    <t>469061251</t>
  </si>
  <si>
    <t>https://podminky.urs.cz/item/CS_URS_2025_01/998241021</t>
  </si>
  <si>
    <t>998241025</t>
  </si>
  <si>
    <t>Příplatek k ceně za zvětšený přesun přes vymezenou největší dopravní - za každých dalších započatých 1000 m</t>
  </si>
  <si>
    <t>-1783923078</t>
  </si>
  <si>
    <t>Přesun hmot pro dráhy kolejové jakéhokoliv rozsahu Příplatek k ceně za zvětšený přesun přes vymezenou dopravní vzdálenost za každých dalších započatých 1000 m</t>
  </si>
  <si>
    <t>https://podminky.urs.cz/item/CS_URS_2025_01/998241025</t>
  </si>
  <si>
    <t>1044,990*15 "Přepočtené koeficientem množství</t>
  </si>
  <si>
    <t>OST</t>
  </si>
  <si>
    <t>011002000</t>
  </si>
  <si>
    <t>Průzkumné práce</t>
  </si>
  <si>
    <t>-1227406380</t>
  </si>
  <si>
    <t>https://podminky.urs.cz/item/CS_URS_2025_01/011002000</t>
  </si>
  <si>
    <t>Poznámka k položce:_x000d_
Hloubkové sondy vedení inž. sítí pod kolejemi pro vyloučení jejich zasažení zemní frézou. Jedná se zejména o kanalizaci a vodovod a vedení ČEZ. Zahrnuje kopačské práce prováděné ručně.</t>
  </si>
  <si>
    <t>011103000</t>
  </si>
  <si>
    <t>Geotechnický průzkum</t>
  </si>
  <si>
    <t>475589231</t>
  </si>
  <si>
    <t>https://podminky.urs.cz/item/CS_URS_2025_01/011103000</t>
  </si>
  <si>
    <t>Poznámka k položce:_x000d_
Geotechnické práce pro realizaci stavby (receptura ZZV):_x000d_
- 3 ks Technologických vzorků (TV) - základ: Proctor Standart (PS)_x000d_
- 3 ks Technologických vzorků (TV ) pro 3 % CaO: zlepšení zemin (PS, CBR, CBR sat + IBI)_x000d_
- 1 ks Poloporušený vzorek pro zrnitostní zatřídění</t>
  </si>
  <si>
    <t>013244000R</t>
  </si>
  <si>
    <t>Realizační (dílenská) dokumentace zábradlí</t>
  </si>
  <si>
    <t>-1253052830</t>
  </si>
  <si>
    <t>Poznámka k položce:_x000d_
Realizační (dílenská) dokumentace zábradlí</t>
  </si>
  <si>
    <t>SO 101 - Zpevněné plochy</t>
  </si>
  <si>
    <t>113106121</t>
  </si>
  <si>
    <t>Rozebrání dlažeb z betonových nebo kamenných dlaždic komunikací pro pěší ručně</t>
  </si>
  <si>
    <t>-630632492</t>
  </si>
  <si>
    <t>Rozebrání dlažeb komunikací pro pěší s přemístěním hmot na skládku na vzdálenost do 3 m nebo s naložením na dopravní prostředek s ložem z kameniva nebo živice a s jakoukoliv výplní spár ručně z betonových nebo kameninových dlaždic, desek nebo tvarovek</t>
  </si>
  <si>
    <t>https://podminky.urs.cz/item/CS_URS_2025_01/113106121</t>
  </si>
  <si>
    <t>Poznámka k položce:_x000d_
Betonové dlaždice 300x300 a 500x500 mm. Odkop nezpevněného podkladu je započten do odkopávek SO 652 Tramvajový spodek.</t>
  </si>
  <si>
    <t>62,5+33,8*0,5 "před budovou + okapové chodníky"</t>
  </si>
  <si>
    <t>113107141</t>
  </si>
  <si>
    <t>Odstranění podkladu živičného tl 50 mm ručně</t>
  </si>
  <si>
    <t>493258848</t>
  </si>
  <si>
    <t>Odstranění podkladů nebo krytů ručně s přemístěním hmot na skládku na vzdálenost do 3 m nebo s naložením na dopravní prostředek živičných, o tl. vrstvy do 50 mm</t>
  </si>
  <si>
    <t>https://podminky.urs.cz/item/CS_URS_2025_01/113107141</t>
  </si>
  <si>
    <t>Poznámka k položce:_x000d_
Chodníky z litého asfaltu. Odkop nezpevněného podkladu je započten do odkopávek SO 652 Tramvajový spodek.</t>
  </si>
  <si>
    <t>64,8+31,9 "chodník k ul.Výškovická + ul.Jičínská"</t>
  </si>
  <si>
    <t>113202111</t>
  </si>
  <si>
    <t>Vytrhání obrub krajníků obrubníků stojatých</t>
  </si>
  <si>
    <t>-1215212176</t>
  </si>
  <si>
    <t>Vytrhání obrub s vybouráním lože, s přemístěním hmot na skládku na vzdálenost do 3 m nebo s naložením na dopravní prostředek z krajníků nebo obrubníků stojatých</t>
  </si>
  <si>
    <t>https://podminky.urs.cz/item/CS_URS_2025_01/113202111</t>
  </si>
  <si>
    <t>Silniční obruba š. 150mm:</t>
  </si>
  <si>
    <t>40,6 "u chodníku k ul. Výškovické"</t>
  </si>
  <si>
    <t>Mezisoučet</t>
  </si>
  <si>
    <t>Chodníková obruba</t>
  </si>
  <si>
    <t>40,2+9,7 "u chodníku k ul. Výškovické"</t>
  </si>
  <si>
    <t>16,2+16,6 "u chodníku k ul. Jičínské"</t>
  </si>
  <si>
    <t>339921132</t>
  </si>
  <si>
    <t>Osazování betonových palisád do betonového základu v řadě výšky prvku přes 0,5 do 1 m</t>
  </si>
  <si>
    <t>-933850562</t>
  </si>
  <si>
    <t>Osazování palisád betonových v řadě se zabetonováním výšky palisády přes 500 do 1000 mm</t>
  </si>
  <si>
    <t>https://podminky.urs.cz/item/CS_URS_2025_01/339921132</t>
  </si>
  <si>
    <t>6,2+1,4+3,6+6,3+1,6</t>
  </si>
  <si>
    <t>59228408</t>
  </si>
  <si>
    <t>palisáda tyčová hranatá betonová 110x110mm v 600mm přírodní</t>
  </si>
  <si>
    <t>436820727</t>
  </si>
  <si>
    <t>19,14*9,09091 'Přepočtené koeficientem množství</t>
  </si>
  <si>
    <t>564851111</t>
  </si>
  <si>
    <t>Podklad ze štěrkodrtě ŠD plochy přes 100 m2 tl 150 mm</t>
  </si>
  <si>
    <t>-2088311938</t>
  </si>
  <si>
    <t>Podklad ze štěrkodrti ŠD s rozprostřením a zhutněním plochy přes 100 m2, po zhutnění tl. 150 mm</t>
  </si>
  <si>
    <t>https://podminky.urs.cz/item/CS_URS_2025_01/564851111</t>
  </si>
  <si>
    <t>78,025+(28,95+35,86+28,37) "pod chodníkem + pod veg.dlažbou u kol.č. 1"</t>
  </si>
  <si>
    <t>564861111</t>
  </si>
  <si>
    <t>Podklad ze štěrkodrtě ŠD plochy přes 100 m2 tl 200 mm</t>
  </si>
  <si>
    <t>2098508721</t>
  </si>
  <si>
    <t>Podklad ze štěrkodrti ŠD s rozprostřením a zhutněním plochy přes 100 m2, po zhutnění tl. 200 mm</t>
  </si>
  <si>
    <t>https://podminky.urs.cz/item/CS_URS_2025_01/564861111</t>
  </si>
  <si>
    <t>86,27 "pod veg.dlažbou u kol.č. 0"</t>
  </si>
  <si>
    <t>596211211</t>
  </si>
  <si>
    <t>Kladení zámkové dlažby komunikací pro pěší ručně tl 80 mm skupiny A pl přes 50 do 100 m2</t>
  </si>
  <si>
    <t>-192300243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</si>
  <si>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80 mm skupiny A, pro plochy přes 50 do 100 m2</t>
  </si>
  <si>
    <t>https://podminky.urs.cz/item/CS_URS_2025_01/596211211</t>
  </si>
  <si>
    <t>Poznámka k položce:_x000d_
Chodník k ul. Výškovická</t>
  </si>
  <si>
    <t>6,242/0,08 "obj. del BIM / tl."</t>
  </si>
  <si>
    <t>59245020</t>
  </si>
  <si>
    <t>dlažba skladebná betonová 200x100mm tl 80mm přírodní</t>
  </si>
  <si>
    <t>-796517527</t>
  </si>
  <si>
    <t>Poznámka k položce:_x000d_
s fazetou</t>
  </si>
  <si>
    <t>78,025*1,03 'Přepočtené koeficientem množství</t>
  </si>
  <si>
    <t>596412114</t>
  </si>
  <si>
    <t>Kladení dlažby z vegetačních tvárnic pozemních komunikací velikosti dlaždic do 0,09 m2 tl 80 mm pl přes 100 do 300 m2</t>
  </si>
  <si>
    <t>472955702</t>
  </si>
  <si>
    <t>Kladení dlažby z betonových vegetačních dlaždic pozemních komunikací s ložem z kameniva těženého nebo drceného tl. do 50 mm, s vyplněním spár a vegetačních otvorů, s hutněním vibrováním velikosti dlaždic do 0,09 m2 tl. 80 mm, pro plochy přes 100 do 300 m2</t>
  </si>
  <si>
    <t>https://podminky.urs.cz/item/CS_URS_2025_01/596412114</t>
  </si>
  <si>
    <t>28,95+86,27+35,86+28,37</t>
  </si>
  <si>
    <t>-705019260</t>
  </si>
  <si>
    <t>179,45*1,02 'Přepočtené koeficientem množství</t>
  </si>
  <si>
    <t>596811220</t>
  </si>
  <si>
    <t>Kladení betonové dlažby komunikací pro pěší do lože z kameniva velikosti přes 0,09 do 0,25 m2 pl do 50 m2</t>
  </si>
  <si>
    <t>1888152009</t>
  </si>
  <si>
    <t>Kladení dlažby z betonových nebo kameninových dlaždic komunikací pro pěší s vyplněním spár a se smetením přebytečného materiálu na vzdálenost do 3 m s ložem z kameniva těženého tl. do 30 mm velikosti dlaždic přes 0,09 m2 do 0,25 m2, pro plochy do 50 m2</t>
  </si>
  <si>
    <t>https://podminky.urs.cz/item/CS_URS_2025_01/596811220</t>
  </si>
  <si>
    <t>Poznámka k položce:_x000d_
Okapové chodníky</t>
  </si>
  <si>
    <t>33,8*0,5 "dl.*š."</t>
  </si>
  <si>
    <t>59246107</t>
  </si>
  <si>
    <t>dlažba chodníková betonová 500x500mm tl 50mm přírodní</t>
  </si>
  <si>
    <t>-724460454</t>
  </si>
  <si>
    <t>16,9*1,03 'Přepočtené koeficientem množství</t>
  </si>
  <si>
    <t>916131212</t>
  </si>
  <si>
    <t>Osazení silničního obrubníku betonového stojatého bez boční opěry do lože z betonu prostého</t>
  </si>
  <si>
    <t>1386360476</t>
  </si>
  <si>
    <t>Osazení silničního obrubníku betonového se zřízením lože, s vyplněním a zatřením spár cementovou maltou stojatého bez boční opěry, do lože z betonu prostého</t>
  </si>
  <si>
    <t>https://podminky.urs.cz/item/CS_URS_2025_01/916131212</t>
  </si>
  <si>
    <t>59217031</t>
  </si>
  <si>
    <t>obrubník silniční betonový 1000x150x250mm</t>
  </si>
  <si>
    <t>1355140282</t>
  </si>
  <si>
    <t>10+13+30+10</t>
  </si>
  <si>
    <t>63*1,02 'Přepočtené koeficientem množství</t>
  </si>
  <si>
    <t>59217072</t>
  </si>
  <si>
    <t>obrubník silniční betonový 1000x100x250mm</t>
  </si>
  <si>
    <t>-337548141</t>
  </si>
  <si>
    <t>9,71+16,28+122,65+17,74+89,57+15,8+10,22+ 17,49+49,2+2,5+38,55+133,6+35,75</t>
  </si>
  <si>
    <t>559,06*1,02 'Přepočtené koeficientem množství</t>
  </si>
  <si>
    <t>777612209</t>
  </si>
  <si>
    <t>Uzavírací epoxidový protiskluzný nátěr schodišťových stupňů</t>
  </si>
  <si>
    <t>-840774460</t>
  </si>
  <si>
    <t>Uzavírací nátěr schodišťových stupňů epoxidový protiskluzný</t>
  </si>
  <si>
    <t>https://podminky.urs.cz/item/CS_URS_2025_01/777612209</t>
  </si>
  <si>
    <t>Poznámka k položce:_x000d_
Žlutý odstín</t>
  </si>
  <si>
    <t>997221571</t>
  </si>
  <si>
    <t>Vodorovná doprava vybouraných hmot do 1 km</t>
  </si>
  <si>
    <t>1880504909</t>
  </si>
  <si>
    <t>Vodorovná doprava vybouraných hmot bez naložení, ale se složením a s hrubým urovnáním na vzdálenost do 1 km</t>
  </si>
  <si>
    <t>https://podminky.urs.cz/item/CS_URS_2025_01/997221571</t>
  </si>
  <si>
    <t>997221579</t>
  </si>
  <si>
    <t>Příplatek ZKD 1 km u vodorovné dopravy vybouraných hmot</t>
  </si>
  <si>
    <t>555167886</t>
  </si>
  <si>
    <t>Vodorovná doprava vybouraných hmot bez naložení, ale se složením a s hrubým urovnáním na vzdálenost Příplatek k ceně za každý další započatý 1 km přes 1 km</t>
  </si>
  <si>
    <t>https://podminky.urs.cz/item/CS_URS_2025_01/997221579</t>
  </si>
  <si>
    <t>Poznámka k položce:_x000d_
+14 km</t>
  </si>
  <si>
    <t>35,87*14 'Přepočtené koeficientem množství</t>
  </si>
  <si>
    <t>997221612</t>
  </si>
  <si>
    <t>Nakládání vybouraných hmot na dopravní prostředky pro vodorovnou dopravu</t>
  </si>
  <si>
    <t>-1083230780</t>
  </si>
  <si>
    <t>Nakládání na dopravní prostředky pro vodorovnou dopravu vybouraných hmot</t>
  </si>
  <si>
    <t>https://podminky.urs.cz/item/CS_URS_2025_01/997221612</t>
  </si>
  <si>
    <t>997221615</t>
  </si>
  <si>
    <t>722376721</t>
  </si>
  <si>
    <t>https://podminky.urs.cz/item/CS_URS_2025_01/997221615</t>
  </si>
  <si>
    <t>9,131+17,262 "dlažba+obruby"</t>
  </si>
  <si>
    <t>997221645</t>
  </si>
  <si>
    <t>1979864137</t>
  </si>
  <si>
    <t>https://podminky.urs.cz/item/CS_URS_2025_01/997221645</t>
  </si>
  <si>
    <t>9,477 "litý asfalt"</t>
  </si>
  <si>
    <t>998223011</t>
  </si>
  <si>
    <t>Přesun hmot pro pozemní komunikace s krytem dlážděným</t>
  </si>
  <si>
    <t>253382827</t>
  </si>
  <si>
    <t>Přesun hmot pro pozemní komunikace s krytem dlážděným dopravní vzdálenost do 200 m jakékoliv délky objektu</t>
  </si>
  <si>
    <t>https://podminky.urs.cz/item/CS_URS_2025_01/998223011</t>
  </si>
  <si>
    <t>SO 701 - Protihlukové clony</t>
  </si>
  <si>
    <t xml:space="preserve">    997 - Doprava suti a vybouraných hmot</t>
  </si>
  <si>
    <t>PSV - Práce a dodávky PSV</t>
  </si>
  <si>
    <t xml:space="preserve">    711 - Izolace proti vodě, vlhkosti a plynům</t>
  </si>
  <si>
    <t>111151103</t>
  </si>
  <si>
    <t>Odstranění travin z celkové plochy přes 500 m2 strojně</t>
  </si>
  <si>
    <t>-565651929</t>
  </si>
  <si>
    <t>Odstranění travin a rákosu strojně travin, při celkové ploše přes 500 m2</t>
  </si>
  <si>
    <t>https://podminky.urs.cz/item/CS_URS_2025_01/111151103</t>
  </si>
  <si>
    <t>Poznámka k položce:_x000d_
V celé ploše odhumusování v rámci SO 652 Tramvajový spodek.</t>
  </si>
  <si>
    <t>111251102</t>
  </si>
  <si>
    <t>Odstranění křovin a stromů průměru kmene do 100 mm i s kořeny sklonu terénu do 1:5 z celkové plochy přes 100 do 500 m2 strojně</t>
  </si>
  <si>
    <t>1942719310</t>
  </si>
  <si>
    <t>Odstranění křovin a stromů s odstraněním kořenů strojně průměru kmene do 100 mm v rovině nebo ve svahu sklonu terénu do 1:5, při celkové ploše přes 100 do 500 m2</t>
  </si>
  <si>
    <t>https://podminky.urs.cz/item/CS_URS_2025_01/111251102</t>
  </si>
  <si>
    <t>15+140+15+3+11+8+24 "mýcení křovin"</t>
  </si>
  <si>
    <t>(10+21)*5 "ořez větví stromů - plochy v cca 5 vrstvách"</t>
  </si>
  <si>
    <t>171203113</t>
  </si>
  <si>
    <t>Uložení a hrubé rozhrnutí výkopku bez zhutnění ve svahu přes 1:2 do 1:1</t>
  </si>
  <si>
    <t>-1379293560</t>
  </si>
  <si>
    <t>Uložení výkopku bez zhutnění s hrubým rozhrnutím na svahu přes 1:2 do 1:1</t>
  </si>
  <si>
    <t>https://podminky.urs.cz/item/CS_URS_2025_01/171203113</t>
  </si>
  <si>
    <t>59*1,0 "svah za NPC"</t>
  </si>
  <si>
    <t>174111101</t>
  </si>
  <si>
    <t>Zásyp jam, šachet rýh nebo kolem objektů sypaninou se zhutněním ručně</t>
  </si>
  <si>
    <t>1479150859</t>
  </si>
  <si>
    <t>Zásyp sypaninou z jakékoliv horniny ručně s uložením výkopku ve vrstvách se zhutněním jam, šachet, rýh nebo kolem objektů v těchto vykopávkách</t>
  </si>
  <si>
    <t>https://podminky.urs.cz/item/CS_URS_2025_01/174111101</t>
  </si>
  <si>
    <t>59*0,2 "zásyp pod štěrkovým polšářem"</t>
  </si>
  <si>
    <t>182311123</t>
  </si>
  <si>
    <t>Rozprostření ornice ve svahu přes 1:5 tl vrstvy do 200 mm ručně</t>
  </si>
  <si>
    <t>-57909585</t>
  </si>
  <si>
    <t>Rozprostření a urovnání ornice ve svahu sklonu přes 1:5 ručně při souvislé ploše, tl. vrstvy do 200 mm</t>
  </si>
  <si>
    <t>https://podminky.urs.cz/item/CS_URS_2025_01/182311123</t>
  </si>
  <si>
    <t>59*1,0*0,1 "dl.*š.*tl."</t>
  </si>
  <si>
    <t>10364101</t>
  </si>
  <si>
    <t>zemina pro terénní úpravy - ornice</t>
  </si>
  <si>
    <t>489544069</t>
  </si>
  <si>
    <t>5,9*1,35 'Přepočtené koeficientem množství</t>
  </si>
  <si>
    <t>184102211</t>
  </si>
  <si>
    <t>Výsadba keře bez balu v do 1 m do jamky se zalitím v rovině a svahu do 1:5</t>
  </si>
  <si>
    <t>1421195554</t>
  </si>
  <si>
    <t>Výsadba keře bez balu do předem vyhloubené jamky se zalitím v rovině nebo na svahu do 1:5 výšky do 1 m v terénu</t>
  </si>
  <si>
    <t>https://podminky.urs.cz/item/CS_URS_2025_01/184102211</t>
  </si>
  <si>
    <t>225/1,5/1,5 "1 sazenice á 1,5m2"</t>
  </si>
  <si>
    <t>02650990R</t>
  </si>
  <si>
    <t>Sazenice tavolník douglasův</t>
  </si>
  <si>
    <t>-1767690723</t>
  </si>
  <si>
    <t>18421113R</t>
  </si>
  <si>
    <t>Výsadba rostlin bez balu do prefabrikátů s vyplněním otvorů ornicí ve svahu přes 1:1</t>
  </si>
  <si>
    <t>-1993091252</t>
  </si>
  <si>
    <t>Výsadba vegetačního pokryvu nízké protihlukové clony (NPC), komplet včetně zakládacího substrátu, hydrogelu, hnojiv a zálivky</t>
  </si>
  <si>
    <t xml:space="preserve">Poznámka k položce:_x000d_
Výsadba nízkého, půdokryvného, stálezeleného vegetačního pokryvu vnitřní nízké protihl. clony (NPC) vně tramvajové smyčky v městské (sídlištní) zástavbě:_x000d_
Vegetační pokryv vnitřní NPC vně tramvajové smyčky v délce 49 m (bude-li součástí návrhu řešení NPC)_x000d_
Výsadba u NPC bude výhradně keřová s dlouhověkých rostlin. Tzn. např.skalník v nějakém nižším kultivaru, tavolník, mochna, jalovec a další půdopokryvné keře výšky, max 1m._x000d_
Pro vegetační pokryv nebude zřízena umělá závlaha, v případě dlouhodobého sucha bude možné provést občasnou zálivku. _x000d_
1. Výsadba  musí splňovat:_x000d_
a) zadávací podmínky objednatele_x000d_
b) obecné požadavky na výsadbu nízkých trvale rostoucích půdokryvných stálezelených  rostlin_x000d_
2. V cenách budou započteny náklady na:_x000d_
a) zpracování Plánu výsadby jehož součastí bude specifikace množství, druhové skladby a Harmonogramu výsadby. Plán výsadby bude přílohou nabídky uchazeče_x000d_
b) kompletní realizaci výsadby dle objednatelem schváleného Plánu výsadby  _x000d_
c) kompletní dodávku rostlin (sadby), zakládacího substrátu, hydrogelu, hnojiv _x000d_
d) zálivku během výsadby_x000d_
3. Jednotkou je bežný metr délky NPC</t>
  </si>
  <si>
    <t>185805R</t>
  </si>
  <si>
    <t>Údržba vegetačního pokryvu vnitřní nízké protihlukové clony (NPC) po dobu 3. let od výsadby</t>
  </si>
  <si>
    <t>88733933</t>
  </si>
  <si>
    <t xml:space="preserve">Poznámka k položce:_x000d_
Údržba vegetačního pokryvu vnitřní nízké protihlukové clony (NPC) vně tramvajové smyčky v městské (sídlištní) zástavbě po dobu 3. let:_x000d_
Vegetační pokryv vnitřní NPC vně tramvajové smyčky  v délce 49 m (bude-li součástí návrhu řešení NPC)_x000d_
1. Údržba  musí splňovat:_x000d_
a) zadávací podmínky objednatele_x000d_
b) obecné požadavky na údržbu výsadby nízkých trvale rostoucích půdokryvných rostlin_x000d_
2. V cenách budou započteny náklady na:_x000d_
a) zpracování Harmonogramu údržby  výsadby po dobu 3. let (Harmonogram údržby výsadby bude přílohou cenové nabídky uchazeče)_x000d_
b) kompletní realizaci údržby výsadby dle objednatelem schváleného harmonogramu údržby výsadby_x000d_
c) kompletní dodávky materiálu pro údržbu a průběžné doplňování uhynulé výsadby (rostlin, zakládacího substrátu,hnojiv, hydrogelu, vody)_x000d_
d) zálivku dle harmonogramu údržby výsadby_x000d_
3. Jednotkou je bežný metr délky NPC</t>
  </si>
  <si>
    <t>271562211</t>
  </si>
  <si>
    <t>Podsyp pod základové konstrukce se zhutněním z drobného kameniva frakce 0 až 4 mm</t>
  </si>
  <si>
    <t>-669187387</t>
  </si>
  <si>
    <t>Podsyp pod základové konstrukce se zhutněním a urovnáním povrchu z kameniva drobného, frakce 0 - 4 mm</t>
  </si>
  <si>
    <t>https://podminky.urs.cz/item/CS_URS_2025_01/271562211</t>
  </si>
  <si>
    <t>Poznámka k položce:_x000d_
Drobné kamenivo frakce 4/8</t>
  </si>
  <si>
    <t>59*2*0,9*0,1 "ks*dl*š*tl."</t>
  </si>
  <si>
    <t>317661142</t>
  </si>
  <si>
    <t>Výplň spár monolitické římsy tmelem polyuretanovým šířky spáry přes 15 do 40 mm</t>
  </si>
  <si>
    <t>1617530409</t>
  </si>
  <si>
    <t>Výplň spár monolitické římsy tmelem polyuretanovým, spára šířky přes 15 do 40 mm</t>
  </si>
  <si>
    <t>https://podminky.urs.cz/item/CS_URS_2025_01/317661142</t>
  </si>
  <si>
    <t>Poznámka k položce:_x000d_
Tmelení svislých a horních spár na rubu NPC.</t>
  </si>
  <si>
    <t>55*(1,45+0,20) "počet spár * délka"</t>
  </si>
  <si>
    <t>918211113</t>
  </si>
  <si>
    <t>Osazení prefabrikované patky pro PHS hmotnosti přes 1000 do 2000 kg</t>
  </si>
  <si>
    <t>-191824077</t>
  </si>
  <si>
    <t>Základy protihlukových stěn osazení patky z prefabrikovaných dílců hmotnosti přes 1000 do 2000 kg</t>
  </si>
  <si>
    <t>https://podminky.urs.cz/item/CS_URS_2025_01/918211113</t>
  </si>
  <si>
    <t>Poznámka k položce:_x000d_
Prefabrikáty prtihlukových clon v. 1,40m, dl. 2,0m</t>
  </si>
  <si>
    <t>562888901R</t>
  </si>
  <si>
    <t>Nízká protihluková clona 1995x1400x670mm</t>
  </si>
  <si>
    <t>-289335451</t>
  </si>
  <si>
    <t>Poznámka k položce:_x000d_
Je možno nabídnout rovnocenné řešení NPC, které splní požadované parametry hlukové zátěže.</t>
  </si>
  <si>
    <t>931994172</t>
  </si>
  <si>
    <t>Těsnění dilatační spáry betonové konstrukce bitumenovým a asfaltovým izolačním pásem š do 500 mm</t>
  </si>
  <si>
    <t>656883487</t>
  </si>
  <si>
    <t>Těsnění spáry betonové konstrukce pásy, profily, tmely pásem izolačním bitumenovým a asfaltovaným šířky do 500 mm spáry dilatační</t>
  </si>
  <si>
    <t>https://podminky.urs.cz/item/CS_URS_2025_01/931994172</t>
  </si>
  <si>
    <t>Poznámka k položce:_x000d_
Zakrytí tmelených spár na rubu NPC.</t>
  </si>
  <si>
    <t>62853000</t>
  </si>
  <si>
    <t>pás asfaltový samolepicí modifikovaný SBS s vložkou ze skleněné tkaniny se spalitelnou fólií nebo jemnozrnným minerálním posypem nebo textilií na horním povrchu tl 3,6mm</t>
  </si>
  <si>
    <t>39584895</t>
  </si>
  <si>
    <t xml:space="preserve">Poznámka k položce:_x000d_
Modifikovaný asfaltový pás samolepísí s ochranným posypem min. tl. 3 mm a šířky 0,5m  (např. GARDENDACH PLUS nebo charFIX ELAST COOLna apod.).</t>
  </si>
  <si>
    <t>71,4994999999999*0,52565 'Přepočtené koeficientem množství</t>
  </si>
  <si>
    <t>945421110</t>
  </si>
  <si>
    <t>Hydraulická zvedací plošina na automobilovém podvozku výška zdvihu do 18 m včetně obsluhy</t>
  </si>
  <si>
    <t>213303996</t>
  </si>
  <si>
    <t>Hydraulická zvedací plošina včetně obsluhy instalovaná na automobilovém podvozku, výšky zdvihu do 18 m</t>
  </si>
  <si>
    <t>https://podminky.urs.cz/item/CS_URS_2025_01/945421110</t>
  </si>
  <si>
    <t>Poznámka k položce:_x000d_
Pro redukční ořez větví stromů</t>
  </si>
  <si>
    <t>Doprava suti a vybouraných hmot</t>
  </si>
  <si>
    <t>997221858</t>
  </si>
  <si>
    <t>Poplatek za uložení na recyklační skládce (skládkovné) odpadu z rostlinných pletiv kód odpadu 02 01 03</t>
  </si>
  <si>
    <t>-1540307178</t>
  </si>
  <si>
    <t>Poplatek za uložení stavebního odpadu na recyklační skládce (skládkovné) z rostlinných pletiv zatříděného do Katalogu odpadů pod kódem 02 01 03</t>
  </si>
  <si>
    <t>https://podminky.urs.cz/item/CS_URS_2025_01/997221858</t>
  </si>
  <si>
    <t>997231111</t>
  </si>
  <si>
    <t>Vodorovná doprava suti a vybouraných hmot do 1 km</t>
  </si>
  <si>
    <t>104797422</t>
  </si>
  <si>
    <t>Vodorovná doprava suti a vybouraných hmot s vyložením a hrubým urovnáním na vzdálenost do 1 km</t>
  </si>
  <si>
    <t>https://podminky.urs.cz/item/CS_URS_2025_01/997231111</t>
  </si>
  <si>
    <t>997231119</t>
  </si>
  <si>
    <t>Příplatek ZKD 1 km vodorovné dopravy suti a vybouraných hmot</t>
  </si>
  <si>
    <t>1621821408</t>
  </si>
  <si>
    <t>Vodorovná doprava suti a vybouraných hmot s vyložením a hrubým urovnáním na vzdálenost Příplatek k cenám za každý další započatý 1 km</t>
  </si>
  <si>
    <t>https://podminky.urs.cz/item/CS_URS_2025_01/997231119</t>
  </si>
  <si>
    <t>Poznámka k položce:_x000d_
+17 km na kompostárnu</t>
  </si>
  <si>
    <t>38,18*17 'Přepočtené koeficientem množství</t>
  </si>
  <si>
    <t>997231511</t>
  </si>
  <si>
    <t>Nakládání, překládání nebo manipulace se sutí a vybouranými hmotami</t>
  </si>
  <si>
    <t>1396681863</t>
  </si>
  <si>
    <t>Vodorovná doprava suti a vybouraných hmot s vyložením a hrubým urovnáním nakládání nebo překládání na dopravní prostředek při vodorovné dopravě suti a vybouraných hmot</t>
  </si>
  <si>
    <t>https://podminky.urs.cz/item/CS_URS_2025_01/997231511</t>
  </si>
  <si>
    <t>998226011</t>
  </si>
  <si>
    <t>Přesun hmot pro pozemní komunikace a letiště s krytem montovaným z ŽB dílců</t>
  </si>
  <si>
    <t>-919112091</t>
  </si>
  <si>
    <t>Přesun hmot pro pozemní komunikace a letiště s krytem montovaným ze silničních dílců ze železového nebo předpjatého betonu dopravní vzdálenost do 200 m jakékoliv délky objektu</t>
  </si>
  <si>
    <t>https://podminky.urs.cz/item/CS_URS_2025_01/998226011</t>
  </si>
  <si>
    <t>PSV</t>
  </si>
  <si>
    <t>Práce a dodávky PSV</t>
  </si>
  <si>
    <t>711</t>
  </si>
  <si>
    <t>Izolace proti vodě, vlhkosti a plynům</t>
  </si>
  <si>
    <t>711112001</t>
  </si>
  <si>
    <t>Provedení izolace proti zemní vlhkosti svislé za studena nátěrem penetračním</t>
  </si>
  <si>
    <t>1576002749</t>
  </si>
  <si>
    <t>Provedení izolace proti zemní vlhkosti natěradly a tmely za studena na ploše svislé S nátěrem penetračním</t>
  </si>
  <si>
    <t>https://podminky.urs.cz/item/CS_URS_2025_01/711112001</t>
  </si>
  <si>
    <t>59*2,00*1,40 "počet*dl.*v. NHC"</t>
  </si>
  <si>
    <t>11163150</t>
  </si>
  <si>
    <t>lak penetrační asfaltový</t>
  </si>
  <si>
    <t>1270891072</t>
  </si>
  <si>
    <t>165,2*0,00034 'Přepočtené koeficientem množství</t>
  </si>
  <si>
    <t>711112052</t>
  </si>
  <si>
    <t>Provedení izolace proti zemní vlhkosti svislé za studena 2x nátěr tekutou lepenkou</t>
  </si>
  <si>
    <t>1402251150</t>
  </si>
  <si>
    <t>Provedení izolace proti zemní vlhkosti natěradly a tmely za studena na ploše svislé S dvojnásobným nátěrem tekutou lepenkou</t>
  </si>
  <si>
    <t>https://podminky.urs.cz/item/CS_URS_2025_01/711112052</t>
  </si>
  <si>
    <t>11163155</t>
  </si>
  <si>
    <t>lak hydroizolační z modifikovaného asfaltu</t>
  </si>
  <si>
    <t>-560239353</t>
  </si>
  <si>
    <t>165,2*0,0018 'Přepočtené koeficientem množství</t>
  </si>
  <si>
    <t>998711121</t>
  </si>
  <si>
    <t>Přesun hmot tonážní pro izolace proti vodě, vlhkosti a plynům ruční v objektech v do 6 m</t>
  </si>
  <si>
    <t>724280318</t>
  </si>
  <si>
    <t>Přesun hmot pro izolace proti vodě, vlhkosti a plynům stanovený z hmotnosti přesunovaného materiálu vodorovná dopravní vzdálenost do 50 m ruční (bez užití mechanizace) v objektech výšky do 6 m</t>
  </si>
  <si>
    <t>https://podminky.urs.cz/item/CS_URS_2025_01/998711121</t>
  </si>
  <si>
    <t>SO 653.1 - Úprava trakčního vedení</t>
  </si>
  <si>
    <t>45312338</t>
  </si>
  <si>
    <t>Elektroline a.s.</t>
  </si>
  <si>
    <t>CZ45312338</t>
  </si>
  <si>
    <t xml:space="preserve">    D1 - Demontáž</t>
  </si>
  <si>
    <t xml:space="preserve">    D2 - Montáž stožáru.</t>
  </si>
  <si>
    <t xml:space="preserve">    21-M-2 - Elektromontáže</t>
  </si>
  <si>
    <t xml:space="preserve">    D4 - Trolejové vedení.</t>
  </si>
  <si>
    <t xml:space="preserve">    23 - Piloty</t>
  </si>
  <si>
    <t xml:space="preserve">    46-M2-2 - Zemní práce.</t>
  </si>
  <si>
    <t xml:space="preserve">    HZS - Hodinové zúčtovací sazby</t>
  </si>
  <si>
    <t>D1</t>
  </si>
  <si>
    <t>Demontáž</t>
  </si>
  <si>
    <t>RDEM0001</t>
  </si>
  <si>
    <t>Demontáž trakčniho stožáru včetně oddělení stožáru od základu, položení a rozebrání nebo rozřezání na jednotlivé díly, naložení a včetně odvozu, bez bourání základu</t>
  </si>
  <si>
    <t>-1219737066</t>
  </si>
  <si>
    <t>RDEM0027</t>
  </si>
  <si>
    <t>Demontáž trolejového vedení</t>
  </si>
  <si>
    <t>-1616569505</t>
  </si>
  <si>
    <t>Poznámka k položce:_x000d_
Demontáž trakčního materiálu (závěsy trolejového vedení, úsekové děliče, růžkové bleskojistky apod.) vč. odvozu a uložení v areálu správce</t>
  </si>
  <si>
    <t>500</t>
  </si>
  <si>
    <t>D2</t>
  </si>
  <si>
    <t>Montáž stožáru.</t>
  </si>
  <si>
    <t>RMON0022</t>
  </si>
  <si>
    <t>Ochranný nátěr stožáru proti graffiti</t>
  </si>
  <si>
    <t>514777994</t>
  </si>
  <si>
    <t>2*3,14*0,175*2,5*27"2pRxHxn"</t>
  </si>
  <si>
    <t>24592704</t>
  </si>
  <si>
    <t>přípravek na prevenci a likvidaci graffiti</t>
  </si>
  <si>
    <t>128</t>
  </si>
  <si>
    <t>1390603503</t>
  </si>
  <si>
    <t>Poznámka k položce:_x000d_
Spotřeba: 0,16 litr/m2</t>
  </si>
  <si>
    <t>0,16*2,748*27</t>
  </si>
  <si>
    <t>11,871*1,15 "Přepočtené koeficientem množství</t>
  </si>
  <si>
    <t>RTS003M</t>
  </si>
  <si>
    <t>Označení čísla stožárů barvou</t>
  </si>
  <si>
    <t>991887278</t>
  </si>
  <si>
    <t>RTS004M</t>
  </si>
  <si>
    <t>Doprava stožárů na stavbu</t>
  </si>
  <si>
    <t>441676123</t>
  </si>
  <si>
    <t>RTS007M</t>
  </si>
  <si>
    <t>Montáž trakčního stožáru ocelového, trubkového, bezpatkového, délka do 12m</t>
  </si>
  <si>
    <t>-2079151962</t>
  </si>
  <si>
    <t>RTS0056</t>
  </si>
  <si>
    <t>Trakční stožár přírubový 8,5m/16kN OSV metalizovaný, typ CP</t>
  </si>
  <si>
    <t>414190462</t>
  </si>
  <si>
    <t>Poznámka k položce:_x000d_
Trakční stožáry budou vždy žárově zinkovány (dle ČSN EN ISO 1461 (03 8560) minimálně 80 mikronů) a opatřeny uzavíracím nátěrem ve stříbrném odstínu RAL 9006.</t>
  </si>
  <si>
    <t>RTS0006</t>
  </si>
  <si>
    <t xml:space="preserve">Trakční stožár 8,5m/16kN  OSV metalizovaný,  typ CP</t>
  </si>
  <si>
    <t>1331122201</t>
  </si>
  <si>
    <t>RTS0048</t>
  </si>
  <si>
    <t xml:space="preserve">Trakční stožár přírubový 8,5m/22kN OSV metalizovaný,  typ DP</t>
  </si>
  <si>
    <t>-238597073</t>
  </si>
  <si>
    <t>RTS0010</t>
  </si>
  <si>
    <t>Trakční stožár 8,5m/22kN, OSV metalizovaný, typ DP</t>
  </si>
  <si>
    <t>1816586192</t>
  </si>
  <si>
    <t>RTS0052</t>
  </si>
  <si>
    <t>Trakční stožár přírubový 8,5m/40kN OSV metalizovaný, typ GP</t>
  </si>
  <si>
    <t>1642508623</t>
  </si>
  <si>
    <t>21-M-2</t>
  </si>
  <si>
    <t>Elektromontáže</t>
  </si>
  <si>
    <t>460791113</t>
  </si>
  <si>
    <t>Montáž trubek ochranných plastových uložených volně do rýhy tuhých D přes 50 do 90 mm</t>
  </si>
  <si>
    <t>1178707419</t>
  </si>
  <si>
    <t>Montáž trubek ochranných uložených volně do rýhy plastových tuhých, vnitřního průměru přes 50 do 90 mm</t>
  </si>
  <si>
    <t>https://podminky.urs.cz/item/CS_URS_2025_01/460791113</t>
  </si>
  <si>
    <t>15*2*2</t>
  </si>
  <si>
    <t>34571364</t>
  </si>
  <si>
    <t>trubka elektroinstalační HDPE tuhá dvouplášťová korugovaná D 75/90mm</t>
  </si>
  <si>
    <t>-1745359624</t>
  </si>
  <si>
    <t>60*1,05 "Přepočtené koeficientem množství</t>
  </si>
  <si>
    <t>D4</t>
  </si>
  <si>
    <t>Trolejové vedení.</t>
  </si>
  <si>
    <t>R20007078M</t>
  </si>
  <si>
    <t>Montáž Spojka troleje TM 6xM10</t>
  </si>
  <si>
    <t>-1615479069</t>
  </si>
  <si>
    <t>R20007078</t>
  </si>
  <si>
    <t>Spojka troleje TM 6xM10</t>
  </si>
  <si>
    <t>1194806564</t>
  </si>
  <si>
    <t>R239150M</t>
  </si>
  <si>
    <t>Montáž Kladka posuvná 1x55 pro DELTA závěs</t>
  </si>
  <si>
    <t>-2084780524</t>
  </si>
  <si>
    <t>R239150</t>
  </si>
  <si>
    <t>Kladka posuvná 1x55 pro DELTA závěs</t>
  </si>
  <si>
    <t>-1514586714</t>
  </si>
  <si>
    <t>RLK007M</t>
  </si>
  <si>
    <t>Montaž Lano nerez 35mm2 (19x1) 7,25</t>
  </si>
  <si>
    <t>-1411221518</t>
  </si>
  <si>
    <t>360</t>
  </si>
  <si>
    <t>360*1,15 "Přepočtené koeficientem množství</t>
  </si>
  <si>
    <t>RLK007</t>
  </si>
  <si>
    <t>Lano nerez 35mm2 (19x1) 7,25</t>
  </si>
  <si>
    <t>1538847084</t>
  </si>
  <si>
    <t>RTZ1D032M</t>
  </si>
  <si>
    <t>Montáž Boční držák s hákem upevněný na výložník 55mm</t>
  </si>
  <si>
    <t>258410538</t>
  </si>
  <si>
    <t>RTZ1D032</t>
  </si>
  <si>
    <t>Boční držák s hákem upevněný na výložník 55mm</t>
  </si>
  <si>
    <t>1286790912</t>
  </si>
  <si>
    <t>RTZ1D035M</t>
  </si>
  <si>
    <t>Montáž Dvojitý boční držák upevněný na výložník 55mm (ver. 1)</t>
  </si>
  <si>
    <t>1780154387</t>
  </si>
  <si>
    <t>RTZ1D035</t>
  </si>
  <si>
    <t>Dvojitý boční držák upevněný na výložník 55mm (ver. 1)</t>
  </si>
  <si>
    <t>-1538593653</t>
  </si>
  <si>
    <t>RTZ1D044M</t>
  </si>
  <si>
    <t>Montáž Jednoduchý pevný závěs do oblouku s čepem 16mm</t>
  </si>
  <si>
    <t>-1315018324</t>
  </si>
  <si>
    <t>RTZ1D044</t>
  </si>
  <si>
    <t>Jednoduchý pevný závěs do oblouku s čepem 16mm</t>
  </si>
  <si>
    <t>-481095511</t>
  </si>
  <si>
    <t>RTZ1D023M</t>
  </si>
  <si>
    <t>Montáž Boční držák s hákem upevněný na lano 25-50 mm2</t>
  </si>
  <si>
    <t>-1746343116</t>
  </si>
  <si>
    <t>RTZ1D023</t>
  </si>
  <si>
    <t>Boční držák s hákem upevněný na lano 25-50 mm2</t>
  </si>
  <si>
    <t>-1954563542</t>
  </si>
  <si>
    <t>RTZ1D039M</t>
  </si>
  <si>
    <t>Montáž Dvojitý boční držák upevněný na lano 25-50 mm2</t>
  </si>
  <si>
    <t>-1976362137</t>
  </si>
  <si>
    <t>RTZ1D039</t>
  </si>
  <si>
    <t>Dvojitý boční držák upevněný na lano 25-50 mm2</t>
  </si>
  <si>
    <t>-399045122</t>
  </si>
  <si>
    <t>RVKK001M</t>
  </si>
  <si>
    <t>Montáž Křížení trolejí</t>
  </si>
  <si>
    <t>-631065282</t>
  </si>
  <si>
    <t>RVKK001</t>
  </si>
  <si>
    <t>Křížení trolejí</t>
  </si>
  <si>
    <t>1423464727</t>
  </si>
  <si>
    <t>RDNK043M</t>
  </si>
  <si>
    <t>Montáž Kabelové propojení trolejí v křížení</t>
  </si>
  <si>
    <t>571865460</t>
  </si>
  <si>
    <t>RDNK043</t>
  </si>
  <si>
    <t>Kabelové propojení trolejí v křížení</t>
  </si>
  <si>
    <t>143928111</t>
  </si>
  <si>
    <t>RDNK028M</t>
  </si>
  <si>
    <t>Montáž Kabelové propojení 185mm2 TRAM na výložník</t>
  </si>
  <si>
    <t>1178357397</t>
  </si>
  <si>
    <t>RDNK028</t>
  </si>
  <si>
    <t>Kabelové propojení 185mm2 TRAM na výložník</t>
  </si>
  <si>
    <t>932030457</t>
  </si>
  <si>
    <t>RDNB011M</t>
  </si>
  <si>
    <t>Montáž Bleskojistka pro TRAM se svodičem PSP včetně šroubovaného ukolejnění</t>
  </si>
  <si>
    <t>1774059906</t>
  </si>
  <si>
    <t>RDNB011</t>
  </si>
  <si>
    <t>Bleskojistka pro TRAM se svodičem PSP včetně šroubovaného ukolejnění</t>
  </si>
  <si>
    <t>915912644</t>
  </si>
  <si>
    <t>RTZ1D050M</t>
  </si>
  <si>
    <t>Montáž Jednoduchý pevný závěs do oblouku s čepem 16mm, na výložník</t>
  </si>
  <si>
    <t>-261469872</t>
  </si>
  <si>
    <t>RTZ1D050</t>
  </si>
  <si>
    <t>Jednoduchý pevný závěs do oblouku s čepem 16mm, na výložník</t>
  </si>
  <si>
    <t>1193964495</t>
  </si>
  <si>
    <t>RVG072M</t>
  </si>
  <si>
    <t>Montáž Výložník se vzpěrou 4m (bez Tyč sklolaminát 55mm L=4m RAL6022)</t>
  </si>
  <si>
    <t>494501876</t>
  </si>
  <si>
    <t>RVG072</t>
  </si>
  <si>
    <t>Výložník 1x55-5m (vyvěšení nerez lanem)</t>
  </si>
  <si>
    <t>761224130</t>
  </si>
  <si>
    <t>RVG078M</t>
  </si>
  <si>
    <t>Montáž Výložník 1x55-5,5m (vyvěšení nerez lanem)</t>
  </si>
  <si>
    <t>-412322926</t>
  </si>
  <si>
    <t>RVG078</t>
  </si>
  <si>
    <t>Výložník 1x55-5,5m (vyvěšení nerez lanem)</t>
  </si>
  <si>
    <t>423454823</t>
  </si>
  <si>
    <t>RKNPev015M</t>
  </si>
  <si>
    <t>Montáž Pevné kotvení TD120mm2</t>
  </si>
  <si>
    <t>-383747217</t>
  </si>
  <si>
    <t>RKNPev015</t>
  </si>
  <si>
    <t>Pevné kotvení TD120mm2</t>
  </si>
  <si>
    <t>-1216513544</t>
  </si>
  <si>
    <t>RKNPev012M</t>
  </si>
  <si>
    <t>Montáž Dvojité pevné kotvení TD 120 mm2</t>
  </si>
  <si>
    <t>-1578692776</t>
  </si>
  <si>
    <t>RKNPev012</t>
  </si>
  <si>
    <t>Dvojité pevné kotvení TD 120 mm2</t>
  </si>
  <si>
    <t>-990514091</t>
  </si>
  <si>
    <t>RVG069M</t>
  </si>
  <si>
    <t>Montáž Výložník GFK 1x55-3,5m (vyvěšení nerez lanem)</t>
  </si>
  <si>
    <t>1446354822</t>
  </si>
  <si>
    <t>RVG069</t>
  </si>
  <si>
    <t>Výložník 1x55-4m (vyvěšení nerez lanem)</t>
  </si>
  <si>
    <t>-307197849</t>
  </si>
  <si>
    <t>RLKD002M</t>
  </si>
  <si>
    <t>Montáž Drát trolejový Cu Ri 120 mm2</t>
  </si>
  <si>
    <t>264196863</t>
  </si>
  <si>
    <t>950</t>
  </si>
  <si>
    <t>950*1,15 "Přepočtené koeficientem množství</t>
  </si>
  <si>
    <t>RLKD002</t>
  </si>
  <si>
    <t>Drát trolejový Cu Ri 120 mm2</t>
  </si>
  <si>
    <t>-1638086700</t>
  </si>
  <si>
    <t>ROL020M</t>
  </si>
  <si>
    <t>Montaž Objímka na stožár D168 - L37/21, StSt</t>
  </si>
  <si>
    <t>-863207919</t>
  </si>
  <si>
    <t>ROL020</t>
  </si>
  <si>
    <t>Objímka na stožár D168 - L37/21, StSt</t>
  </si>
  <si>
    <t>-1761469876</t>
  </si>
  <si>
    <t>ROL023M</t>
  </si>
  <si>
    <t>Montáž Objímka na stožár D245 - L37/21, StSt</t>
  </si>
  <si>
    <t>-1345647941</t>
  </si>
  <si>
    <t>ROL023</t>
  </si>
  <si>
    <t>Objímka na stožár D245 - L37/21, StSt</t>
  </si>
  <si>
    <t>-789265526</t>
  </si>
  <si>
    <t>ROL027M</t>
  </si>
  <si>
    <t>Montáž Objímka na stožár D168 - oko dvojitá, StSt</t>
  </si>
  <si>
    <t>1854465403</t>
  </si>
  <si>
    <t>ROL027</t>
  </si>
  <si>
    <t>Objímka na stožár D168 - oko dvojitá, StSt</t>
  </si>
  <si>
    <t>-156637896</t>
  </si>
  <si>
    <t>ROL029M</t>
  </si>
  <si>
    <t>Montáž Objímka na stožár D245 - oko dvojitá, StSt</t>
  </si>
  <si>
    <t>233971066</t>
  </si>
  <si>
    <t>ROL029</t>
  </si>
  <si>
    <t>Objímka na stožár D245 - oko dvojitá, StSt</t>
  </si>
  <si>
    <t>-921290848</t>
  </si>
  <si>
    <t>RPL006M</t>
  </si>
  <si>
    <t>Montáž Nerozebiratelné ukončení lana N35 s izolátorem</t>
  </si>
  <si>
    <t>1956920316</t>
  </si>
  <si>
    <t>RPL006</t>
  </si>
  <si>
    <t>Nerozebiratelné ukončení lana N35 s izolátorem</t>
  </si>
  <si>
    <t>350575721</t>
  </si>
  <si>
    <t>RPL009M</t>
  </si>
  <si>
    <t>Montaž Ukončení lana N35 s izolátorem a nap. šroubem</t>
  </si>
  <si>
    <t>1360556922</t>
  </si>
  <si>
    <t>RPL009</t>
  </si>
  <si>
    <t>Ukončení lana N35 s izolátorem a nap. šroubem</t>
  </si>
  <si>
    <t>577052340</t>
  </si>
  <si>
    <t>RPL034M</t>
  </si>
  <si>
    <t>Montáž Nerozebiratelné trojsměrné spojení lan 35 mm2 kroužkem</t>
  </si>
  <si>
    <t>-722237031</t>
  </si>
  <si>
    <t>RPL034</t>
  </si>
  <si>
    <t>Nerozebiratelné trojsměrné spojení lan 35 mm2 kroužkem</t>
  </si>
  <si>
    <t>-1772685707</t>
  </si>
  <si>
    <t>-486768547</t>
  </si>
  <si>
    <t>Piloty</t>
  </si>
  <si>
    <t>RVP020M</t>
  </si>
  <si>
    <t>Přesun mechanizace pro vrtané piloty</t>
  </si>
  <si>
    <t>1758018880</t>
  </si>
  <si>
    <t>RVP021M</t>
  </si>
  <si>
    <t>Vrty pro stožáry průměru přes 55 cm hl do 8,0 m</t>
  </si>
  <si>
    <t>-1040081601</t>
  </si>
  <si>
    <t>RVP024M</t>
  </si>
  <si>
    <t>Betonářské práce pro podzemní konstrukce</t>
  </si>
  <si>
    <t>892527985</t>
  </si>
  <si>
    <t>(PI*0,45*0,45*3,5)*23 "betonová pilota DN900x3,5</t>
  </si>
  <si>
    <t>(PI*0,45*0,45*4)*2 "betonová pilota DN900x4</t>
  </si>
  <si>
    <t>(PI*0,45*0,45*5)*2 "betonová pilota DN900x5</t>
  </si>
  <si>
    <t>RVP00.3</t>
  </si>
  <si>
    <t>beton C 25/30 XC2</t>
  </si>
  <si>
    <t>1472160123</t>
  </si>
  <si>
    <t>460641212</t>
  </si>
  <si>
    <t>Výztuž základových konstrukcí při elektromontážích betonářskou ocelí 10 505</t>
  </si>
  <si>
    <t>-118905294</t>
  </si>
  <si>
    <t>Základové konstrukce výztuž z betonářské oceli 10 505</t>
  </si>
  <si>
    <t>https://podminky.urs.cz/item/CS_URS_2025_01/460641212</t>
  </si>
  <si>
    <t>((68+12)*22+(13+78)*3+(17,5+98)*2)/1000</t>
  </si>
  <si>
    <t>73</t>
  </si>
  <si>
    <t>13021058</t>
  </si>
  <si>
    <t>tyč ocelová ohýbaná kruhová žebírková jakost B500B (10 505) výztuž do betonu D 18-28mm</t>
  </si>
  <si>
    <t>1462924771</t>
  </si>
  <si>
    <t>Poznámka k položce:_x000d_
Hmotnost: 2,00 kg/m</t>
  </si>
  <si>
    <t>(68*22+78*3+98*2)/1000</t>
  </si>
  <si>
    <t>13021052</t>
  </si>
  <si>
    <t>tyč ocelová ohýbaná kruhová žebírková jakost B500B (10 505) výztuž do betonu D 6-8mm</t>
  </si>
  <si>
    <t>1694306834</t>
  </si>
  <si>
    <t>Poznámka k položce:_x000d_
Hmotnost: 0,222 kg/m</t>
  </si>
  <si>
    <t>(12*22+13*3+17,5*2)/1000</t>
  </si>
  <si>
    <t>46-M2-2</t>
  </si>
  <si>
    <t>Zemní práce.</t>
  </si>
  <si>
    <t>75</t>
  </si>
  <si>
    <t>460010025</t>
  </si>
  <si>
    <t>Vytyčení trasy inženýrských sítí v zastavěném prostoru</t>
  </si>
  <si>
    <t>km</t>
  </si>
  <si>
    <t>-167489878</t>
  </si>
  <si>
    <t>https://podminky.urs.cz/item/CS_URS_2025_01/460010025</t>
  </si>
  <si>
    <t>76</t>
  </si>
  <si>
    <t>460091113</t>
  </si>
  <si>
    <t>Odkop zeminy při elektromontážích ručně v hornině tř II skupiny 4</t>
  </si>
  <si>
    <t>-136213597</t>
  </si>
  <si>
    <t>Odkop zeminy ručně s přemístěním výkopku do vzdálenosti 3 m od okraje jámy nebo s naložením na dopravní prostředek v hornině třídy těžitelnosti II skupiny 4</t>
  </si>
  <si>
    <t>https://podminky.urs.cz/item/CS_URS_2025_01/460091113</t>
  </si>
  <si>
    <t>1*1*1,5*27"sondy</t>
  </si>
  <si>
    <t>2*2*0,2 "zaklady</t>
  </si>
  <si>
    <t>77</t>
  </si>
  <si>
    <t>-1829469117</t>
  </si>
  <si>
    <t>78</t>
  </si>
  <si>
    <t>460391124</t>
  </si>
  <si>
    <t>Zásyp jam při elektromontážích ručně se zhutněním z hornin třídy II skupiny 4</t>
  </si>
  <si>
    <t>1174647337</t>
  </si>
  <si>
    <t>Zásyp jam ručně s uložením výkopku ve vrstvách a úpravou povrchu s přemístění sypaniny ze vzdálenosti do 10 m se zhutněním z horniny třídy těžitelnosti II skupiny 4</t>
  </si>
  <si>
    <t>https://podminky.urs.cz/item/CS_URS_2025_01/460391124</t>
  </si>
  <si>
    <t>1*1*1,5*27 "sondy</t>
  </si>
  <si>
    <t>79</t>
  </si>
  <si>
    <t>460371113</t>
  </si>
  <si>
    <t>Naložení výkopku při elektromontážích ručně z hornin třídy II skupiny 4 a 5</t>
  </si>
  <si>
    <t>687551237</t>
  </si>
  <si>
    <t>Naložení výkopku ručně z hornin třídy těžitelnosti II skupiny 4 až 5</t>
  </si>
  <si>
    <t>https://podminky.urs.cz/item/CS_URS_2025_01/460371113</t>
  </si>
  <si>
    <t>41,3-40,5</t>
  </si>
  <si>
    <t>80</t>
  </si>
  <si>
    <t>468051121</t>
  </si>
  <si>
    <t>Bourání základu betonového při elektromontážích</t>
  </si>
  <si>
    <t>51860289</t>
  </si>
  <si>
    <t>Bourání základu betonového</t>
  </si>
  <si>
    <t>https://podminky.urs.cz/item/CS_URS_2025_01/468051121</t>
  </si>
  <si>
    <t>18*2*2*1</t>
  </si>
  <si>
    <t>81</t>
  </si>
  <si>
    <t>RVP027M</t>
  </si>
  <si>
    <t>Montáž armovací svorníkový koš ZRT pro trakční stožár</t>
  </si>
  <si>
    <t>-1712377362</t>
  </si>
  <si>
    <t>82</t>
  </si>
  <si>
    <t>RVP027.1</t>
  </si>
  <si>
    <t>Armovací svorníkový koš ZRT pro trakční stožár</t>
  </si>
  <si>
    <t>-801243798</t>
  </si>
  <si>
    <t>Poznámka k položce:_x000d_
Svorníkový koš trakčních stožárů musí být zakotven do dříku opěrné zdi SO 202 min. v délce 0,5m. Délka svorníkového koše bude tedy min. 1,2 m.</t>
  </si>
  <si>
    <t>83</t>
  </si>
  <si>
    <t>-88062892</t>
  </si>
  <si>
    <t>72*2,2</t>
  </si>
  <si>
    <t>84</t>
  </si>
  <si>
    <t>-1546703344</t>
  </si>
  <si>
    <t>158,4*6 "Přepočtené koeficientem množství</t>
  </si>
  <si>
    <t>85</t>
  </si>
  <si>
    <t>469973112</t>
  </si>
  <si>
    <t>Poplatek za uložení na skládce (skládkovné) stavebního odpadu železobetonového kód odpadu 17 01 01</t>
  </si>
  <si>
    <t>-380874836</t>
  </si>
  <si>
    <t>Poplatek za uložení stavebního odpadu (skládkovné) na skládce z armovaného betonu zatříděného do Katalogu odpadů pod kódem 17 01 01</t>
  </si>
  <si>
    <t>https://podminky.urs.cz/item/CS_URS_2025_01/469973112</t>
  </si>
  <si>
    <t>86</t>
  </si>
  <si>
    <t>1642328222</t>
  </si>
  <si>
    <t>0,8</t>
  </si>
  <si>
    <t>87</t>
  </si>
  <si>
    <t>460341121</t>
  </si>
  <si>
    <t>Příplatek k vodorovnému přemístění horniny dopravními prostředky při elektromontážích za každých dalších i započatých 1000 m</t>
  </si>
  <si>
    <t>-1079978690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</si>
  <si>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</si>
  <si>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https://podminky.urs.cz/item/CS_URS_2025_01/460341121</t>
  </si>
  <si>
    <t>0,8*10 "Přepočtené koeficientem množství</t>
  </si>
  <si>
    <t>88</t>
  </si>
  <si>
    <t>171201221</t>
  </si>
  <si>
    <t>Poplatek za uložení na skládce (skládkovné) zeminy a kamení kód odpadu 17 05 04</t>
  </si>
  <si>
    <t>626447080</t>
  </si>
  <si>
    <t>Poplatek za uložení stavebního odpadu na skládce (skládkovné) zeminy a kamení zatříděného do Katalogu odpadů pod kódem 17 05 04</t>
  </si>
  <si>
    <t>https://podminky.urs.cz/item/CS_URS_2025_01/171201221</t>
  </si>
  <si>
    <t>0,8*1,7</t>
  </si>
  <si>
    <t>89</t>
  </si>
  <si>
    <t>RVP012M</t>
  </si>
  <si>
    <t>Poplatek za analýzu odpadů podle vyhl. 273/2021 Sb</t>
  </si>
  <si>
    <t>1248708394</t>
  </si>
  <si>
    <t>90</t>
  </si>
  <si>
    <t>469981111</t>
  </si>
  <si>
    <t>Přesun hmot pro pomocné stavební práce při elektromotážích</t>
  </si>
  <si>
    <t>-1611904263</t>
  </si>
  <si>
    <t>Přesun hmot pro pomocné stavební práce při elektromontážích dopravní vzdálenost do 1 000 m</t>
  </si>
  <si>
    <t>https://podminky.urs.cz/item/CS_URS_2025_01/469981111</t>
  </si>
  <si>
    <t>62,7*2,4</t>
  </si>
  <si>
    <t>91</t>
  </si>
  <si>
    <t>469981211</t>
  </si>
  <si>
    <t>Příplatek k přesunu hmot pro pomocné stavební práce při elektromotážích ZKD 1000 m</t>
  </si>
  <si>
    <t>-72045210</t>
  </si>
  <si>
    <t>Přesun hmot pro pomocné stavební práce při elektromontážích Příplatek k ceně za zvětšený přesun přes vymezenou největší dopravní vzdálenost za každých dalších i započatých 1000 m</t>
  </si>
  <si>
    <t>https://podminky.urs.cz/item/CS_URS_2025_01/469981211</t>
  </si>
  <si>
    <t>150,48*10 "Přepočtené koeficientem množství</t>
  </si>
  <si>
    <t>HZS</t>
  </si>
  <si>
    <t>Hodinové zúčtovací sazby</t>
  </si>
  <si>
    <t>92</t>
  </si>
  <si>
    <t>HZS4212</t>
  </si>
  <si>
    <t>512</t>
  </si>
  <si>
    <t>-2102017221</t>
  </si>
  <si>
    <t>93</t>
  </si>
  <si>
    <t>HZS4232</t>
  </si>
  <si>
    <t>-1995278572</t>
  </si>
  <si>
    <t>94</t>
  </si>
  <si>
    <t>RVP007</t>
  </si>
  <si>
    <t>-161350827</t>
  </si>
  <si>
    <t>95</t>
  </si>
  <si>
    <t>-317043850</t>
  </si>
  <si>
    <t>Poznámka k položce:_x000d_
Realizační dokumentace stavby (RDS)</t>
  </si>
  <si>
    <t>96</t>
  </si>
  <si>
    <t>043002000</t>
  </si>
  <si>
    <t>Zkoušky a ostatní měření</t>
  </si>
  <si>
    <t>-1299379125</t>
  </si>
  <si>
    <t>https://podminky.urs.cz/item/CS_URS_2025_01/043002000</t>
  </si>
  <si>
    <t>97</t>
  </si>
  <si>
    <t>2044750185</t>
  </si>
  <si>
    <t>98</t>
  </si>
  <si>
    <t>R044002000</t>
  </si>
  <si>
    <t>Průkaz způsobilosti UTZ/E</t>
  </si>
  <si>
    <t>Ks</t>
  </si>
  <si>
    <t>932276469</t>
  </si>
  <si>
    <t>SO 653.2 - Elektrické ovládání a ohřev výhybek (EOV)</t>
  </si>
  <si>
    <t>-1214818331</t>
  </si>
  <si>
    <t>200+100+100+10+25+30+50"DN50</t>
  </si>
  <si>
    <t>-671829120</t>
  </si>
  <si>
    <t>460161412</t>
  </si>
  <si>
    <t>Hloubení kabelových rýh ručně š 65 cm hl 50 cm v hornině tř I skupiny 3</t>
  </si>
  <si>
    <t>2004821416</t>
  </si>
  <si>
    <t>Hloubení kabelových rýh ručně včetně urovnání dna s přemístěním výkopku do vzdálenosti 3 m od okraje jámy nebo s naložením na dopravní prostředek šířky 65 cm hloubky 50 cm v hornině třídy těžitelnosti I skupiny 3</t>
  </si>
  <si>
    <t>https://podminky.urs.cz/item/CS_URS_2025_01/460161412</t>
  </si>
  <si>
    <t>(11+4+3+13+4+7+9) "pod vozovkou a kolejemi</t>
  </si>
  <si>
    <t>460510075R</t>
  </si>
  <si>
    <t>-671384687</t>
  </si>
  <si>
    <t>460520164R</t>
  </si>
  <si>
    <t>1523964093</t>
  </si>
  <si>
    <t>200+100+100+4*10+4*25+4*30+4*50 "DN50</t>
  </si>
  <si>
    <t>(11*2+4*6+3*4+13*2+4*4+7*4+9*6) "DN110 pod vozovkou a kolejemi</t>
  </si>
  <si>
    <t>-359793094</t>
  </si>
  <si>
    <t>(11*2+4*6+3*4+13*2+4*4+7*4+9*6) "pod vozovkou a kolejemi</t>
  </si>
  <si>
    <t>-1122143455</t>
  </si>
  <si>
    <t>200+100+100+4*10+4*25+4*30+4*50"DN50</t>
  </si>
  <si>
    <t xml:space="preserve">Montáž rozvodnic běžných  plastových </t>
  </si>
  <si>
    <t>-1975083157</t>
  </si>
  <si>
    <t xml:space="preserve">Montáž rozvodnic běžných plastových </t>
  </si>
  <si>
    <t>357118040.0R</t>
  </si>
  <si>
    <t>Rozvaděč ohřevu REOV</t>
  </si>
  <si>
    <t>2106994833</t>
  </si>
  <si>
    <t xml:space="preserve">Poznámka k položce:_x000d_
Rozvaděč pro ohřev 2 výhybek, obsahuje spínací prvky, jisticí prvky, relé pro kontrolu proudu každé topné tyče (4ks),  a obvody pro připojení čidla teploty kolejnice</t>
  </si>
  <si>
    <t>357118040.1R</t>
  </si>
  <si>
    <t xml:space="preserve">Dálkový dohled ohřevu výhybek  DOT</t>
  </si>
  <si>
    <t>902525124</t>
  </si>
  <si>
    <t xml:space="preserve">Poznámka k položce:_x000d_
Rozvaděč DOT-  s měničem 600VDC/24V DC pro napájení řídicích obvodů  vč. montáže_x000d_
 viz  - Standard DPO vč. kabelového propojení</t>
  </si>
  <si>
    <t>-490303974</t>
  </si>
  <si>
    <t>Svod napájeni 600V DC z troleje pro více rozv.</t>
  </si>
  <si>
    <t>-102643999</t>
  </si>
  <si>
    <t xml:space="preserve">Poznámka k položce:_x000d_
Svod napájeni 600V DC z troleje, kabelem NSGAFOU1x10mm2-10m , po převěsu, vč. ukončení,_x000d_
 pojistková skříňka  +pojistkový odpojovač OPT s pojistkou PO 63A  a  2x pojistkový odpojovač OPVF10‐1( 10A pro ŘS, 16A pro EOV), omezovač přepětí PSP 1/10/III_x000d_
připojení kab.NSGAFOU1x4mm2-5m</t>
  </si>
  <si>
    <t>341420001R</t>
  </si>
  <si>
    <t>Svod napájeni 600V DC z troleje pro 1 rozv.</t>
  </si>
  <si>
    <t>1567119585</t>
  </si>
  <si>
    <t xml:space="preserve">Poznámka k položce:_x000d_
Svod napájeni 600V DC z troleje, kabelem NSGAFOU1x10mm2-10m , po převěsu, vč. ukončení,_x000d_
 pojistková skříňka  +pojistkový odpojovač OPT 22 s pojistkou PT 22, 1x20 A, omezovač přepětí PSP 1/10/III_x000d_
připojení kab.NSGAFOU1x4mm2-5m</t>
  </si>
  <si>
    <t>1440092499</t>
  </si>
  <si>
    <t xml:space="preserve">Poznámka k položce:_x000d_
Poznámka k položce: viz  - Standard DPO vč. kabelového propojení</t>
  </si>
  <si>
    <t>2094513249</t>
  </si>
  <si>
    <t xml:space="preserve">Bleskojistka pro TRAM se skříňkou  se svorkovnicí připojení ukolejnění,  včetně šroubovaného ukolejnění</t>
  </si>
  <si>
    <t>-508230506</t>
  </si>
  <si>
    <t>210810142R</t>
  </si>
  <si>
    <t>1840756137</t>
  </si>
  <si>
    <t>34111197R</t>
  </si>
  <si>
    <t>kabel silový jednožilový s Cu jádrem 1x50mm2</t>
  </si>
  <si>
    <t>1971546316</t>
  </si>
  <si>
    <t>210812001</t>
  </si>
  <si>
    <t>Montáž kabelu Cu plného nebo laněného do 1 kV žíly 2x1,5 až 6 mm2 (např. CYKY) bez ukončení uloženého volně nebo v liště</t>
  </si>
  <si>
    <t>-286720641</t>
  </si>
  <si>
    <t>Montáž izolovaných kabelů měděných do 1 kV bez ukončení plných nebo laněných kulatých (např. CYKY, CHKE-R) uložených volně nebo v liště počtu a průřezu žil 2x1,5 až 6 mm2</t>
  </si>
  <si>
    <t>https://podminky.urs.cz/item/CS_URS_2025_01/210812001</t>
  </si>
  <si>
    <t>130+390+340</t>
  </si>
  <si>
    <t>34126035</t>
  </si>
  <si>
    <t>kabel sdělovací stíněný laminovanou Al folií jádro Cu plné izolace PE plášť PE 150V (TCEKFLE) 10x4x0,6mm2</t>
  </si>
  <si>
    <t>127472359</t>
  </si>
  <si>
    <t>Poznámka k položce:_x000d_
TCEKFLE, průměr kabelu 20,5mm</t>
  </si>
  <si>
    <t>34111005</t>
  </si>
  <si>
    <t>kabel instalační jádro Cu plné izolace PVC plášť PVC 450/750V (CYKY) 2x1,5mm2</t>
  </si>
  <si>
    <t>-1420970349</t>
  </si>
  <si>
    <t>Poznámka k položce:_x000d_
CYKY, průměr kabelu 8,1mm</t>
  </si>
  <si>
    <t>(25+60)*2"topnice T 1,2</t>
  </si>
  <si>
    <t>(25+20)*2"topnice T4,5</t>
  </si>
  <si>
    <t>(45+20)*2"topnice T3,6</t>
  </si>
  <si>
    <t>34111094</t>
  </si>
  <si>
    <t>kabel instalační jádro Cu plné izolace PVC plášť PVC 450/750V (CYKY) 5x2,5mm2</t>
  </si>
  <si>
    <t>535864442</t>
  </si>
  <si>
    <t>Poznámka k položce:_x000d_
CYKY, průměr kabelu 11,2mm</t>
  </si>
  <si>
    <t>80 "napájení mazníku M1</t>
  </si>
  <si>
    <t>50 "napájení mazníku M2</t>
  </si>
  <si>
    <t>34111012R</t>
  </si>
  <si>
    <t xml:space="preserve">Ostatní materiál  a kabelová propojení</t>
  </si>
  <si>
    <t>1957938575</t>
  </si>
  <si>
    <t>Poznámka k položce:_x000d_
viz Schéma kabel.propojů</t>
  </si>
  <si>
    <t>R9900001</t>
  </si>
  <si>
    <t>Podružný materiál TV</t>
  </si>
  <si>
    <t>1548664445</t>
  </si>
  <si>
    <t>Poznámka k položce:_x000d_
přichycení kabelů na stožáry a lana TV</t>
  </si>
  <si>
    <t>242520004R</t>
  </si>
  <si>
    <t xml:space="preserve">Montáž  topné tyče</t>
  </si>
  <si>
    <t>-707426288</t>
  </si>
  <si>
    <t>Montáž topné tyče</t>
  </si>
  <si>
    <t>345000003R</t>
  </si>
  <si>
    <t xml:space="preserve">Topnice L=2200mm 650V 600W MHD   vč. skříňky, ochranné trubky a úchytu</t>
  </si>
  <si>
    <t>575032521</t>
  </si>
  <si>
    <t>6*2</t>
  </si>
  <si>
    <t>390017215</t>
  </si>
  <si>
    <t>1703674319</t>
  </si>
  <si>
    <t>Skříňka připojení ukolejňovacího kabelu na kolejnici</t>
  </si>
  <si>
    <t>1353869942</t>
  </si>
  <si>
    <t>-1963765575</t>
  </si>
  <si>
    <t>210030DR</t>
  </si>
  <si>
    <t>Demontáž -stávající EOV</t>
  </si>
  <si>
    <t>702125687</t>
  </si>
  <si>
    <t>Poznámka k položce:_x000d_
vč. odvozu a uložení v areálu správce</t>
  </si>
  <si>
    <t>R210030702D</t>
  </si>
  <si>
    <t>Demontáž ukolejnění z kolejnice</t>
  </si>
  <si>
    <t>-470589490</t>
  </si>
  <si>
    <t>HZS0001</t>
  </si>
  <si>
    <t>249517649</t>
  </si>
  <si>
    <t>-218061124</t>
  </si>
  <si>
    <t>-1104682658</t>
  </si>
  <si>
    <t>-2078268285</t>
  </si>
  <si>
    <t>467029823</t>
  </si>
  <si>
    <t>498820450</t>
  </si>
  <si>
    <t>1209128256</t>
  </si>
  <si>
    <t xml:space="preserve">Poznámka k položce:_x000d_
Poznámka k položce: Technicko- bezpečnostní  prohlídka a zkouška Protokol o technické prohlídce  a zkoušce Zápis do průkazu způsobilosti UTZ/E</t>
  </si>
  <si>
    <t>SO 402 - Úprava venkovního osvětlení</t>
  </si>
  <si>
    <t>Soupis:</t>
  </si>
  <si>
    <t>SO 402, část A - Osvětlení tramvajové smyčky</t>
  </si>
  <si>
    <t xml:space="preserve">    741 - Elektroinstalace - silnoproud</t>
  </si>
  <si>
    <t xml:space="preserve">    742 - Elektroinstalace - slaboproud</t>
  </si>
  <si>
    <t xml:space="preserve">    21-M - Elektromontáže</t>
  </si>
  <si>
    <t xml:space="preserve">    22-M - Montáže technologických zařízení pro dopravní stavby</t>
  </si>
  <si>
    <t>131213701</t>
  </si>
  <si>
    <t>Hloubení nezapažených jam v soudržných horninách třídy těžitelnosti I skupiny 3 ručně</t>
  </si>
  <si>
    <t>467256795</t>
  </si>
  <si>
    <t>Hloubení nezapažených jam ručně s urovnáním dna do předepsaného profilu a spádu v hornině třídy těžitelnosti I skupiny 3 soudržných</t>
  </si>
  <si>
    <t>https://podminky.urs.cz/item/CS_URS_2025_01/131213701</t>
  </si>
  <si>
    <t>132212131</t>
  </si>
  <si>
    <t>Hloubení nezapažených rýh šířky do 800 mm v soudržných horninách třídy těžitelnosti I skupiny 3 ručně</t>
  </si>
  <si>
    <t>1170585408</t>
  </si>
  <si>
    <t>Hloubení nezapažených rýh šířky do 800 mm ručně s urovnáním dna do předepsaného profilu a spádu v hornině třídy těžitelnosti I skupiny 3 soudržných</t>
  </si>
  <si>
    <t>https://podminky.urs.cz/item/CS_URS_2025_01/132212131</t>
  </si>
  <si>
    <t>162211311</t>
  </si>
  <si>
    <t>Vodorovné přemístění výkopku z horniny třídy těžitelnosti I skupiny 1 až 3 stavebním kolečkem do 10 m</t>
  </si>
  <si>
    <t>-363619949</t>
  </si>
  <si>
    <t>Vodorovné přemístění výkopku nebo sypaniny stavebním kolečkem s vyprázdněním kolečka na hromady nebo do dopravního prostředku na vzdálenost do 10 m z horniny třídy těžitelnosti I, skupiny 1 až 3</t>
  </si>
  <si>
    <t>https://podminky.urs.cz/item/CS_URS_2025_01/162211311</t>
  </si>
  <si>
    <t>1560190192</t>
  </si>
  <si>
    <t>175111101</t>
  </si>
  <si>
    <t>Obsypání potrubí ručně sypaninou bez prohození, uloženou do 3 m</t>
  </si>
  <si>
    <t>-307039828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</si>
  <si>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</si>
  <si>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https://podminky.urs.cz/item/CS_URS_2025_01/175111101</t>
  </si>
  <si>
    <t>58337308</t>
  </si>
  <si>
    <t>štěrkopísek frakce 0/2</t>
  </si>
  <si>
    <t>-1403518728</t>
  </si>
  <si>
    <t>58*2 'Přepočtené koeficientem množství</t>
  </si>
  <si>
    <t>564871116</t>
  </si>
  <si>
    <t>Podklad ze štěrkodrtě ŠD plochy přes 100 m2 tl. 300 mm</t>
  </si>
  <si>
    <t>-871870288</t>
  </si>
  <si>
    <t>Podklad ze štěrkodrti ŠD s rozprostřením a zhutněním plochy přes 100 m2, po zhutnění tl. 300 mm</t>
  </si>
  <si>
    <t>https://podminky.urs.cz/item/CS_URS_2025_01/564871116</t>
  </si>
  <si>
    <t>997221551</t>
  </si>
  <si>
    <t>Vodorovná doprava suti ze sypkých materiálů do 1 km</t>
  </si>
  <si>
    <t>-1181341889</t>
  </si>
  <si>
    <t>Vodorovná doprava suti bez naložení, ale se složením a s hrubým urovnáním ze sypkých materiálů, na vzdálenost do 1 km</t>
  </si>
  <si>
    <t>https://podminky.urs.cz/item/CS_URS_2025_01/997221551</t>
  </si>
  <si>
    <t>997221559</t>
  </si>
  <si>
    <t>Příplatek ZKD 1 km u vodorovné dopravy suti ze sypkých materiálů</t>
  </si>
  <si>
    <t>-1849842313</t>
  </si>
  <si>
    <t>Vodorovná doprava suti bez naložení, ale se složením a s hrubým urovnáním Příplatek k ceně za každý další započatý 1 km přes 1 km</t>
  </si>
  <si>
    <t>https://podminky.urs.cz/item/CS_URS_2025_01/997221559</t>
  </si>
  <si>
    <t>997221655</t>
  </si>
  <si>
    <t>1880654258</t>
  </si>
  <si>
    <t>https://podminky.urs.cz/item/CS_URS_2025_01/997221655</t>
  </si>
  <si>
    <t>741</t>
  </si>
  <si>
    <t>Elektroinstalace - silnoproud</t>
  </si>
  <si>
    <t>741110511</t>
  </si>
  <si>
    <t>Montáž lišta a kanálek vkládací šířky do 60 mm s víčkem</t>
  </si>
  <si>
    <t>1918434830</t>
  </si>
  <si>
    <t>Montáž lišt a kanálků elektroinstalačních se spojkami, ohyby a rohy a s nasunutím do krabic vkládacích s víčkem, šířky do 60 mm</t>
  </si>
  <si>
    <t>https://podminky.urs.cz/item/CS_URS_2025_01/741110511</t>
  </si>
  <si>
    <t>34571005</t>
  </si>
  <si>
    <t>lišta elektroinstalační hranatá PVC 25x20mm</t>
  </si>
  <si>
    <t>1496531845</t>
  </si>
  <si>
    <t>3*1,05 'Přepočtené koeficientem množství</t>
  </si>
  <si>
    <t>741320401</t>
  </si>
  <si>
    <t>Montáž jističů čtyřpólových nn do 25 A bez krytu se zapojením vodičů</t>
  </si>
  <si>
    <t>-1324973980</t>
  </si>
  <si>
    <t>Montáž jističů se zapojením vodičů čtyřpólových nn do 25 A bez krytu</t>
  </si>
  <si>
    <t>https://podminky.urs.cz/item/CS_URS_2025_01/741320401</t>
  </si>
  <si>
    <t>35822208</t>
  </si>
  <si>
    <t>jistič 3+N-pólový 25 A vypínací charakteristika B vypínací schopnost 10 kA</t>
  </si>
  <si>
    <t>-1836606353</t>
  </si>
  <si>
    <t>741330371</t>
  </si>
  <si>
    <t>Montáž ovladač tlačítkový ve skříni 1 tlačítkový</t>
  </si>
  <si>
    <t>794091390</t>
  </si>
  <si>
    <t>Montáž ovladačů tlačítkových ve skříni se zapojením vodičů 1 tlačítkových</t>
  </si>
  <si>
    <t>https://podminky.urs.cz/item/CS_URS_2025_01/741330371</t>
  </si>
  <si>
    <t>34535037</t>
  </si>
  <si>
    <t>ovládač nástěnný tlačítkový zapínací, řazení 1/0, Al, IP66, šroubové svorky</t>
  </si>
  <si>
    <t>-1569308622</t>
  </si>
  <si>
    <t>742</t>
  </si>
  <si>
    <t>Elektroinstalace - slaboproud</t>
  </si>
  <si>
    <t>742121001</t>
  </si>
  <si>
    <t>Montáž kabelů sdělovacích pro vnitřní rozvody do 15 žil</t>
  </si>
  <si>
    <t>-1144102655</t>
  </si>
  <si>
    <t>Montáž kabelů sdělovacích pro vnitřní rozvody počtu žil do 15</t>
  </si>
  <si>
    <t>https://podminky.urs.cz/item/CS_URS_2025_01/742121001</t>
  </si>
  <si>
    <t>34126168</t>
  </si>
  <si>
    <t>kabel sdělovací podélně vodotěsný stíněný laminovanou Al folií jádro Cu plné izolace foam-skin PE plášť PE 150V (TCEPKPFLE) 5x4x0,8mm2</t>
  </si>
  <si>
    <t>-1396110665</t>
  </si>
  <si>
    <t>210040501-R1</t>
  </si>
  <si>
    <t>Montáž nosného lana vč. kotvení</t>
  </si>
  <si>
    <t>-1393390635</t>
  </si>
  <si>
    <t>35442178</t>
  </si>
  <si>
    <t>lanko pr. 3mm nerez</t>
  </si>
  <si>
    <t>-2104826601</t>
  </si>
  <si>
    <t>210100155</t>
  </si>
  <si>
    <t>Ukončení kabelů smršťovací koncovkou nebo páskou se zapojením bez letování žíly do 5x6 mm2</t>
  </si>
  <si>
    <t>-347841582</t>
  </si>
  <si>
    <t>Ukončení kabelů smršťovací koncovkou nebo páskou se zapojením bez letování počtu a průřezu žil 5 x 6 mm2</t>
  </si>
  <si>
    <t>https://podminky.urs.cz/item/CS_URS_2025_01/210100155</t>
  </si>
  <si>
    <t>210100173</t>
  </si>
  <si>
    <t>Ukončení kabelů smršťovací koncovkou nebo páskou se zapojením bez letování žíly do 3x4 mm2</t>
  </si>
  <si>
    <t>1485954577</t>
  </si>
  <si>
    <t>Ukončení kabelů smršťovací koncovkou nebo páskou se zapojením bez letování počtu a průřezu žil 3 x 1,5 až 4 mm2</t>
  </si>
  <si>
    <t>https://podminky.urs.cz/item/CS_URS_2025_01/210100173</t>
  </si>
  <si>
    <t>210100195</t>
  </si>
  <si>
    <t>Ukončení kabelů smršťovací koncovkou nebo páskou se zapojením bez letování žíly do 4x6 mm2</t>
  </si>
  <si>
    <t>-937404809</t>
  </si>
  <si>
    <t>Ukončení kabelů smršťovací koncovkou nebo páskou se zapojením bez letování počtu a průřezu žil 4 x 6 mm2</t>
  </si>
  <si>
    <t>https://podminky.urs.cz/item/CS_URS_2025_01/210100195</t>
  </si>
  <si>
    <t>210100258</t>
  </si>
  <si>
    <t>Ukončení kabelů smršťovací koncovkou nebo páskou se zapojením bez letování žíly do 5x4 mm2</t>
  </si>
  <si>
    <t>-1692391577</t>
  </si>
  <si>
    <t>Ukončení kabelů smršťovací koncovkou nebo páskou se zapojením bez letování počtu a průřezu žil 5 x 1,5 až 4 mm2</t>
  </si>
  <si>
    <t>https://podminky.urs.cz/item/CS_URS_2025_01/210100258</t>
  </si>
  <si>
    <t>210191516</t>
  </si>
  <si>
    <t>Montáž skříní pojistkových tenkocementových rozpojovacích v pilíři SR 3.1, 7.1, S/1, 1SRV 3/1 bez zapojení vodičů</t>
  </si>
  <si>
    <t>80328735</t>
  </si>
  <si>
    <t xml:space="preserve">Montáž skříní bez zapojení vodičů tenkocementových v pilíři rozpojovacích, typ </t>
  </si>
  <si>
    <t>https://podminky.urs.cz/item/CS_URS_2025_01/210191516</t>
  </si>
  <si>
    <t>35711837-R1</t>
  </si>
  <si>
    <t>Rozvaděč RO</t>
  </si>
  <si>
    <t>-755321882</t>
  </si>
  <si>
    <t>210191516-R1</t>
  </si>
  <si>
    <t>Nastavení a parametrizace osvětlovací soustavy, zaškolení obsluhy</t>
  </si>
  <si>
    <t>-1286082921</t>
  </si>
  <si>
    <t>210203901</t>
  </si>
  <si>
    <t>Montáž svítidel LED se zapojením vodičů průmyslových nebo venkovních na výložník nebo dřík</t>
  </si>
  <si>
    <t>1306617829</t>
  </si>
  <si>
    <t>https://podminky.urs.cz/item/CS_URS_2025_01/210203901</t>
  </si>
  <si>
    <t>34774003-R1</t>
  </si>
  <si>
    <t>svítidlo veřejného osvětlení zdroj LED 2700K s DALI předřadníkem</t>
  </si>
  <si>
    <t>-270879723</t>
  </si>
  <si>
    <t>34774003-R2</t>
  </si>
  <si>
    <t>sada stínících clon pro svítidlo</t>
  </si>
  <si>
    <t>1435197272</t>
  </si>
  <si>
    <t>210204103</t>
  </si>
  <si>
    <t>Montáž výložníků osvětlení jednoramenných sloupových hmotnosti do 35 kg</t>
  </si>
  <si>
    <t>-817901817</t>
  </si>
  <si>
    <t>Montáž výložníků osvětlení jednoramenných sloupových, hmotnosti do 35 kg</t>
  </si>
  <si>
    <t>https://podminky.urs.cz/item/CS_URS_2025_01/210204103</t>
  </si>
  <si>
    <t>31674002</t>
  </si>
  <si>
    <t>výložník rovný jednoduchý k osvětlovacím stožárům uličním vyložení 1500mm</t>
  </si>
  <si>
    <t>340630605</t>
  </si>
  <si>
    <t>31674000</t>
  </si>
  <si>
    <t>výložník rovný jednoduchý k osvětlovacím stožárům uličním vyložení 500mm</t>
  </si>
  <si>
    <t>-419363325</t>
  </si>
  <si>
    <t>210204202</t>
  </si>
  <si>
    <t>Montáž elektrovýzbroje stožárů osvětlení 2 okruhy</t>
  </si>
  <si>
    <t>481412063</t>
  </si>
  <si>
    <t>https://podminky.urs.cz/item/CS_URS_2025_01/210204202</t>
  </si>
  <si>
    <t>31674135-R1</t>
  </si>
  <si>
    <t>stožárová rozvodnice pro 3 přívodní kabely s DIN lištou a svorkami</t>
  </si>
  <si>
    <t>2095440835</t>
  </si>
  <si>
    <t>210220020</t>
  </si>
  <si>
    <t>Montáž uzemňovacího vedení vodičů FeZn pomocí svorek v zemi páskou do 120 mm2 ve městské zástavbě</t>
  </si>
  <si>
    <t>-1650200569</t>
  </si>
  <si>
    <t>Montáž uzemňovacího vedení s upevněním, propojením a připojením pomocí svorek v zemi s izolací spojů vodičů FeZn páskou průřezu do 120 mm2 v městské zástavbě</t>
  </si>
  <si>
    <t>https://podminky.urs.cz/item/CS_URS_2025_01/210220020</t>
  </si>
  <si>
    <t>35442062</t>
  </si>
  <si>
    <t>pás zemnící 30x4mm FeZn</t>
  </si>
  <si>
    <t>428408475</t>
  </si>
  <si>
    <t>210220302</t>
  </si>
  <si>
    <t>Montáž svorek hromosvodných se 3 a více šrouby</t>
  </si>
  <si>
    <t>1284408428</t>
  </si>
  <si>
    <t>Montáž hromosvodného vedení svorek se 3 a více šrouby</t>
  </si>
  <si>
    <t>https://podminky.urs.cz/item/CS_URS_2025_01/210220302</t>
  </si>
  <si>
    <t>35441996</t>
  </si>
  <si>
    <t>svorka odbočovací a spojovací pro spojování kruhových a páskových vodičů, FeZn</t>
  </si>
  <si>
    <t>-1305843472</t>
  </si>
  <si>
    <t>-1321843207</t>
  </si>
  <si>
    <t>210280101</t>
  </si>
  <si>
    <t>Kontrola rozváděčů nn silových hmotnosti do 200 kg</t>
  </si>
  <si>
    <t>891004802</t>
  </si>
  <si>
    <t>Zkoušky a prohlídky rozvodných zařízení kontrola rozváděčů nn, (1 pole) silových, hmotnosti do 200 kg</t>
  </si>
  <si>
    <t>https://podminky.urs.cz/item/CS_URS_2025_01/210280101</t>
  </si>
  <si>
    <t>210280712</t>
  </si>
  <si>
    <t>Měření intenzity osvětlení na pracovišti do 50 svítidel</t>
  </si>
  <si>
    <t>2090691067</t>
  </si>
  <si>
    <t>Zkoušky a prohlídky osvětlovacího zařízení měření intenzity osvětlení</t>
  </si>
  <si>
    <t>https://podminky.urs.cz/item/CS_URS_2025_01/210280712</t>
  </si>
  <si>
    <t>210812011</t>
  </si>
  <si>
    <t>Montáž kabelu Cu plného nebo laněného do 1 kV žíly 3x1,5 až 6 mm2 (např. CYKY) bez ukončení uloženého volně nebo v liště</t>
  </si>
  <si>
    <t>-1224304902</t>
  </si>
  <si>
    <t>Montáž izolovaných kabelů měděných do 1 kV bez ukončení plných nebo laněných kulatých (např. CYKY, CHKE-R) uložených volně nebo v liště počtu a průřezu žil 3x1,5 až 6 mm2</t>
  </si>
  <si>
    <t>https://podminky.urs.cz/item/CS_URS_2025_01/210812011</t>
  </si>
  <si>
    <t>34111732</t>
  </si>
  <si>
    <t>kabel silový jádro Cu izolace PVC plášť PVC 0,6/1kV (CYKFY) 3X2,5mm2</t>
  </si>
  <si>
    <t>-1631408474</t>
  </si>
  <si>
    <t>34111036</t>
  </si>
  <si>
    <t>kabel instalační jádro Cu plné izolace PVC plášť PVC 450/750V (CYKY) 3x2,5mm2</t>
  </si>
  <si>
    <t>-1404026521</t>
  </si>
  <si>
    <t>210812033</t>
  </si>
  <si>
    <t>Montáž kabelu Cu plného nebo laněného do 1 kV žíly 4x6 až 10 mm2 (např. CYKY) bez ukončení uloženého volně nebo v liště</t>
  </si>
  <si>
    <t>46864054</t>
  </si>
  <si>
    <t>Montáž izolovaných kabelů měděných do 1 kV bez ukončení plných nebo laněných kulatých (např. CYKY, CHKE-R) uložených volně nebo v liště počtu a průřezu žil 4x6 až 10 mm2</t>
  </si>
  <si>
    <t>https://podminky.urs.cz/item/CS_URS_2025_01/210812033</t>
  </si>
  <si>
    <t>34111072</t>
  </si>
  <si>
    <t>kabel instalační jádro Cu plné izolace PVC plášť PVC 450/750V (CYKY) 4x6mm2</t>
  </si>
  <si>
    <t>-1876523028</t>
  </si>
  <si>
    <t>1199577258</t>
  </si>
  <si>
    <t>34113417</t>
  </si>
  <si>
    <t>kabel instalační flexibilní jádro Cu lanované izolace pryž plášť pryž 300/500V (H05RR-F) 5x1,50mm2</t>
  </si>
  <si>
    <t>-1952034623</t>
  </si>
  <si>
    <t>210812063</t>
  </si>
  <si>
    <t>Montáž kabelu Cu plného nebo laněného do 1 kV žíly 5x4 až 6 mm2 (např. CYKY) bez ukončení uloženého volně nebo v liště</t>
  </si>
  <si>
    <t>565970919</t>
  </si>
  <si>
    <t>Montáž izolovaných kabelů měděných do 1 kV bez ukončení plných nebo laněných kulatých (např. CYKY, CHKE-R) uložených volně nebo v liště počtu a průřezu žil 5x4 až 6 mm2</t>
  </si>
  <si>
    <t>https://podminky.urs.cz/item/CS_URS_2025_01/210812063</t>
  </si>
  <si>
    <t>34111739</t>
  </si>
  <si>
    <t>kabel silový jádro Cu izolace PVC plášť PVC 0,6/1kV (CYKFY) 5X6mm2</t>
  </si>
  <si>
    <t>364307308</t>
  </si>
  <si>
    <t>218202013</t>
  </si>
  <si>
    <t>Demontáž svítidla výbojkového průmyslového nebo venkovního z výložníku</t>
  </si>
  <si>
    <t>-1833241254</t>
  </si>
  <si>
    <t>Demontáž svítidel výbojkových s odpojením vodičů průmyslových nebo venkovních z výložníku</t>
  </si>
  <si>
    <t>https://podminky.urs.cz/item/CS_URS_2025_01/218202013</t>
  </si>
  <si>
    <t>22-M</t>
  </si>
  <si>
    <t>Montáže technologických zařízení pro dopravní stavby</t>
  </si>
  <si>
    <t>220060423</t>
  </si>
  <si>
    <t>Položení ochranné trubky do kabelového lože průměru 110 mm</t>
  </si>
  <si>
    <t>1555351744</t>
  </si>
  <si>
    <t>https://podminky.urs.cz/item/CS_URS_2025_01/220060423</t>
  </si>
  <si>
    <t>1777903729</t>
  </si>
  <si>
    <t>34571351</t>
  </si>
  <si>
    <t>trubka elektroinstalační ohebná dvouplášťová korugovaná HDPE (chránička) D 40/50mm</t>
  </si>
  <si>
    <t>1997247454</t>
  </si>
  <si>
    <t>220320003-R1</t>
  </si>
  <si>
    <t>Montáž přijímače signálu C-ITS na stožár</t>
  </si>
  <si>
    <t>493468819</t>
  </si>
  <si>
    <t>40371018-R1</t>
  </si>
  <si>
    <t>Přijímač signálu C-ITS V2X vč. antén, konfigurace systému a software</t>
  </si>
  <si>
    <t>2027881539</t>
  </si>
  <si>
    <t>220890401</t>
  </si>
  <si>
    <t>Vyhotovení protokolu UTZ pro silnoproudá zařízení a zdroje</t>
  </si>
  <si>
    <t>-685275467</t>
  </si>
  <si>
    <t>Vyhotovení protokolu UTZ včetně funkční zkoušky, posouzení a vyhodnocení podkladů, vypracování protokolu, evidence protokolu pro silnoproudá zařízení a zdroje</t>
  </si>
  <si>
    <t>https://podminky.urs.cz/item/CS_URS_2025_01/220890401</t>
  </si>
  <si>
    <t>460581131</t>
  </si>
  <si>
    <t>Uvedení nezpevněného terénu do původního stavu v místě dočasného uložení výkopku s vyhrabáním, srovnáním a částečným dosetím trávy</t>
  </si>
  <si>
    <t>-74639872</t>
  </si>
  <si>
    <t>Úprava terénu uvedení nezpevněného terénu do původního stavu v místě dočasného uložení výkopku s vyhrabáním, srovnáním a částečným dosetím trávy</t>
  </si>
  <si>
    <t>https://podminky.urs.cz/item/CS_URS_2025_01/460581131</t>
  </si>
  <si>
    <t>460641112</t>
  </si>
  <si>
    <t>Základové konstrukce při elektromontážích z monolitického betonu tř. C 12/15</t>
  </si>
  <si>
    <t>-1340191596</t>
  </si>
  <si>
    <t>Základové konstrukce základ bez bednění do rostlé zeminy z monolitického betonu tř. C 12/15</t>
  </si>
  <si>
    <t>https://podminky.urs.cz/item/CS_URS_2025_01/460641112</t>
  </si>
  <si>
    <t>460742132</t>
  </si>
  <si>
    <t>Osazení kabelových prostupů z trub plastových do rýhy s obetonováním průměru přes 10 do 15 cm</t>
  </si>
  <si>
    <t>-752004108</t>
  </si>
  <si>
    <t>Osazení kabelových prostupů včetně utěsnění a spárování z trub plastových do rýhy, bez výkopových prací s obetonováním, vnitřního průměru přes 10 do 15 cm</t>
  </si>
  <si>
    <t>https://podminky.urs.cz/item/CS_URS_2025_01/460742132</t>
  </si>
  <si>
    <t>SO 402, část B - Přeložka zařízení OKAS</t>
  </si>
  <si>
    <t>113107013</t>
  </si>
  <si>
    <t>Odstranění podkladu z kameniva těženého tl přes 200 do 300 mm při překopech ručně</t>
  </si>
  <si>
    <t>-1341189419</t>
  </si>
  <si>
    <t>Odstranění podkladů nebo krytů při překopech inženýrských sítí s přemístěním hmot na skládku ve vzdálenosti do 3 m nebo s naložením na dopravní prostředek ručně z kameniva těženého, o tl. vrstvy přes 200 do 300 mm</t>
  </si>
  <si>
    <t>https://podminky.urs.cz/item/CS_URS_2025_01/113107013</t>
  </si>
  <si>
    <t>113107041</t>
  </si>
  <si>
    <t>Odstranění podkladu živičných tl do 50 mm při překopech ručně</t>
  </si>
  <si>
    <t>760004232</t>
  </si>
  <si>
    <t>Odstranění podkladů nebo krytů při překopech inženýrských sítí s přemístěním hmot na skládku ve vzdálenosti do 3 m nebo s naložením na dopravní prostředek ručně živičných, o tl. vrstvy do 50 mm</t>
  </si>
  <si>
    <t>https://podminky.urs.cz/item/CS_URS_2025_01/113107041</t>
  </si>
  <si>
    <t>113201111</t>
  </si>
  <si>
    <t>Vytrhání obrub chodníkových ležatých</t>
  </si>
  <si>
    <t>34358980</t>
  </si>
  <si>
    <t>Vytrhání obrub s vybouráním lože, s přemístěním hmot na skládku na vzdálenost do 3 m nebo s naložením na dopravní prostředek chodníkových ležatých</t>
  </si>
  <si>
    <t>https://podminky.urs.cz/item/CS_URS_2025_01/113201111</t>
  </si>
  <si>
    <t>900247616</t>
  </si>
  <si>
    <t>-1972156187</t>
  </si>
  <si>
    <t>-551363131</t>
  </si>
  <si>
    <t>1061599084</t>
  </si>
  <si>
    <t>-229510171</t>
  </si>
  <si>
    <t>8*2 'Přepočtené koeficientem množství</t>
  </si>
  <si>
    <t>-798243143</t>
  </si>
  <si>
    <t>565175101</t>
  </si>
  <si>
    <t>Asfaltový beton vrstva podkladní ACP 16 (obalované kamenivo OKS) tl 100 mm š do 1,5 m</t>
  </si>
  <si>
    <t>2026164276</t>
  </si>
  <si>
    <t>Asfaltový beton vrstva podkladní ACP 16 (obalované kamenivo střednězrnné - OKS) s rozprostřením a zhutněním v pruhu šířky do 1,5 m, po zhutnění tl. 100 mm</t>
  </si>
  <si>
    <t>https://podminky.urs.cz/item/CS_URS_2025_01/565175101</t>
  </si>
  <si>
    <t>578133131</t>
  </si>
  <si>
    <t>Litý asfalt MA 11 (LAS) tl 30 mm š do 3 m z modifikovaného asfaltu</t>
  </si>
  <si>
    <t>1908437148</t>
  </si>
  <si>
    <t>Litý asfalt MA 11 (LAS) s rozprostřením z modifikovaného asfaltu v pruhu šířky do 3 m tl. 30 mm</t>
  </si>
  <si>
    <t>https://podminky.urs.cz/item/CS_URS_2025_01/578133131</t>
  </si>
  <si>
    <t>916231113</t>
  </si>
  <si>
    <t>Osazení chodníkového obrubníku betonového ležatého s boční opěrou do lože z betonu prostého</t>
  </si>
  <si>
    <t>-1601639003</t>
  </si>
  <si>
    <t>Osazení chodníkového obrubníku betonového se zřízením lože, s vyplněním a zatřením spár cementovou maltou ležatého s boční opěrou z betonu prostého, do lože z betonu prostého</t>
  </si>
  <si>
    <t>https://podminky.urs.cz/item/CS_URS_2025_01/916231113</t>
  </si>
  <si>
    <t>59217017</t>
  </si>
  <si>
    <t>obrubník betonový chodníkový 1000x100x250mm</t>
  </si>
  <si>
    <t>-169202658</t>
  </si>
  <si>
    <t>2*1,02 'Přepočtené koeficientem množství</t>
  </si>
  <si>
    <t>919735123</t>
  </si>
  <si>
    <t>Řezání stávajícího betonového krytu hl přes 100 do 150 mm</t>
  </si>
  <si>
    <t>302561956</t>
  </si>
  <si>
    <t>Řezání stávajícího betonového krytu nebo podkladu hloubky přes 100 do 150 mm</t>
  </si>
  <si>
    <t>https://podminky.urs.cz/item/CS_URS_2025_01/919735123</t>
  </si>
  <si>
    <t>832022533</t>
  </si>
  <si>
    <t>2042808633</t>
  </si>
  <si>
    <t>-1623453703</t>
  </si>
  <si>
    <t>1663673624</t>
  </si>
  <si>
    <t>406470522</t>
  </si>
  <si>
    <t>1966002105</t>
  </si>
  <si>
    <t>210100151</t>
  </si>
  <si>
    <t>Ukončení kabelů smršťovací koncovkou nebo páskou se zapojením bez letování žíly do 4x16 mm2</t>
  </si>
  <si>
    <t>198054813</t>
  </si>
  <si>
    <t>Ukončení kabelů smršťovací koncovkou nebo páskou se zapojením bez letování počtu a průřezu žil 4 x 16 mm2</t>
  </si>
  <si>
    <t>https://podminky.urs.cz/item/CS_URS_2025_01/210100151</t>
  </si>
  <si>
    <t>2064506073</t>
  </si>
  <si>
    <t>-2102666672</t>
  </si>
  <si>
    <t>-943985874</t>
  </si>
  <si>
    <t>35442033</t>
  </si>
  <si>
    <t>svorka uzemnění nerez spojovací</t>
  </si>
  <si>
    <t>-1433622135</t>
  </si>
  <si>
    <t>210280002</t>
  </si>
  <si>
    <t>Zkoušky a prohlídky el rozvodů a zařízení celková prohlídka pro objem montážních prací přes 100 do 500 tis Kč</t>
  </si>
  <si>
    <t>-799947475</t>
  </si>
  <si>
    <t>Zkoušky a prohlídky elektrických rozvodů a zařízení celková prohlídka, zkoušení, měření a vyhotovení revizní zprávy pro objem montážních prací přes 100 do 500 tisíc Kč</t>
  </si>
  <si>
    <t>https://podminky.urs.cz/item/CS_URS_2025_01/210280002</t>
  </si>
  <si>
    <t>210812035</t>
  </si>
  <si>
    <t>Montáž kabelu Cu plného nebo laněného do 1 kV žíly 4x16 mm2 (např. CYKY) bez ukončení uloženého volně nebo v liště</t>
  </si>
  <si>
    <t>-330519324</t>
  </si>
  <si>
    <t>Montáž izolovaných kabelů měděných do 1 kV bez ukončení plných nebo laněných kulatých (např. CYKY, CHKE-R) uložených volně nebo v liště počtu a průřezu žil 4x16 mm2</t>
  </si>
  <si>
    <t>https://podminky.urs.cz/item/CS_URS_2025_01/210812035</t>
  </si>
  <si>
    <t>34111080</t>
  </si>
  <si>
    <t>kabel instalační jádro Cu plné izolace PVC plášť PVC 450/750V (CYKY) 4x16mm2</t>
  </si>
  <si>
    <t>-32157528</t>
  </si>
  <si>
    <t>-1076055547</t>
  </si>
  <si>
    <t>218204011</t>
  </si>
  <si>
    <t>Demontáž stožárů osvětlení ocelových samostatně stojících délky do 12 m</t>
  </si>
  <si>
    <t>-188891494</t>
  </si>
  <si>
    <t>Demontáž stožárů osvětlení ocelových samostatně stojících, délky do 12 m</t>
  </si>
  <si>
    <t>https://podminky.urs.cz/item/CS_URS_2025_01/218204011</t>
  </si>
  <si>
    <t>218900601</t>
  </si>
  <si>
    <t>Demontáž vodičů Al izolovaných plných nebo laněných žíla 16 až 35 mm2 (např. AY, AYY) bez odpojení vodičů uložených volně</t>
  </si>
  <si>
    <t>1093532539</t>
  </si>
  <si>
    <t>Demontáž izolovaných vodičů hliníkových do 1 kV bez odpojení vodičů plných nebo laněných (např. AY, AYY) uložených volně průřezu žíly 16 až 35 mm2</t>
  </si>
  <si>
    <t>https://podminky.urs.cz/item/CS_URS_2025_01/218900601</t>
  </si>
  <si>
    <t>R210204122</t>
  </si>
  <si>
    <t xml:space="preserve">Montáž a demontáž krycích hlaviček stožárů osvětlení </t>
  </si>
  <si>
    <t>2029530297</t>
  </si>
  <si>
    <t>https://podminky.urs.cz/item/CS_URS_2025_01/R210204122</t>
  </si>
  <si>
    <t>58932310</t>
  </si>
  <si>
    <t>beton C 12/15 X0 kamenivo frakce 0/8</t>
  </si>
  <si>
    <t>-2098169305</t>
  </si>
  <si>
    <t>-1026473889</t>
  </si>
  <si>
    <t>278916535</t>
  </si>
  <si>
    <t>-81315864</t>
  </si>
  <si>
    <t>-840942451</t>
  </si>
  <si>
    <t>1603533007</t>
  </si>
  <si>
    <t>VON - Vedlejší a ostatní náklady</t>
  </si>
  <si>
    <t xml:space="preserve">VRN -   Vedlejší rozpočtové náklady</t>
  </si>
  <si>
    <t xml:space="preserve">    VRN1 -  Průzkumné, geodetické a projektové práce</t>
  </si>
  <si>
    <t xml:space="preserve">    VRN3 - Zařízení staveniště</t>
  </si>
  <si>
    <t xml:space="preserve">    VRN4 - Inženýrská činnost</t>
  </si>
  <si>
    <t xml:space="preserve">    VRN5 - Finanční náklady</t>
  </si>
  <si>
    <t xml:space="preserve">    VRN7 - Provozní vlivy</t>
  </si>
  <si>
    <t xml:space="preserve">    VRN9 - Ostatní náklady</t>
  </si>
  <si>
    <t>VRN</t>
  </si>
  <si>
    <t xml:space="preserve">  Vedlejší rozpočtové náklady</t>
  </si>
  <si>
    <t>VRN1</t>
  </si>
  <si>
    <t xml:space="preserve"> Průzkumné, geodetické a projektové práce</t>
  </si>
  <si>
    <t>011434000</t>
  </si>
  <si>
    <t>Měření (monitoring) hlukové hladiny</t>
  </si>
  <si>
    <t>1024</t>
  </si>
  <si>
    <t>425506965</t>
  </si>
  <si>
    <t>https://podminky.urs.cz/item/CS_URS_2025_01/011434000</t>
  </si>
  <si>
    <t>011603000R</t>
  </si>
  <si>
    <t>Měření svodové admitance</t>
  </si>
  <si>
    <t>-1377351955</t>
  </si>
  <si>
    <t>Poznámka k položce:_x000d_
Měření svodové admitance pro SO 651 Tramvajový svršek podle ČSN EN 50122-2.</t>
  </si>
  <si>
    <t>012164000</t>
  </si>
  <si>
    <t>Vytyčení a zaměření inženýrských sítí</t>
  </si>
  <si>
    <t>785728392</t>
  </si>
  <si>
    <t>https://podminky.urs.cz/item/CS_URS_2025_01/012164000</t>
  </si>
  <si>
    <t>Poznámka k položce:_x000d_
Vytyčení správcem sítí popř. geodetem s dočasným vyznačením v terénu po dobu realizace stavby. V případě potřeby zahrnuje i ověření hloubky kopanou sondou.</t>
  </si>
  <si>
    <t>0,2 "vodovod OVAK - cca 20% položky"</t>
  </si>
  <si>
    <t>0,2 "veřejné osvětlení - cca 20% položky"</t>
  </si>
  <si>
    <t>0,2 "kanalizace města/DPO - cca 20% položky"</t>
  </si>
  <si>
    <t>0,2 "elektrické vedení nn ČEZ - cca 20% položky"</t>
  </si>
  <si>
    <t>0,2 "telekomunikační vedení CETIN - cca 20% položky"</t>
  </si>
  <si>
    <t>012203000</t>
  </si>
  <si>
    <t>Zeměměřičské práce před výstavbou</t>
  </si>
  <si>
    <t>ZRN</t>
  </si>
  <si>
    <t>1005095036</t>
  </si>
  <si>
    <t>https://podminky.urs.cz/item/CS_URS_2025_01/012203000</t>
  </si>
  <si>
    <t>Poznámka k položce:_x000d_
Orientační jedn. cena cca 0,1 % ZRN. Nabídková jedn. cena této položky se může od nabídkových ZRN lišit.</t>
  </si>
  <si>
    <t>0,1/100*0,25 "Vytyčení obvodu stavby - cca 25% položky"</t>
  </si>
  <si>
    <t>0,1/100*0,75 "Vybudování vytyčovací sítě stavby- cca 75% položky"</t>
  </si>
  <si>
    <t>012303000</t>
  </si>
  <si>
    <t>Zeměměřičské práce při provádění stavby</t>
  </si>
  <si>
    <t>-580526422</t>
  </si>
  <si>
    <t>https://podminky.urs.cz/item/CS_URS_2025_01/012303000</t>
  </si>
  <si>
    <t>Poznámka k položce:_x000d_
Orientační jedn. cena cca 0,4 % ZRN. Nabídková jedn. cena této položky se může od nabídkových ZRN lišit.</t>
  </si>
  <si>
    <t>0,4/100*0,75 "Vytyčování všech objektů a prvků stavby - cca 75% položky"</t>
  </si>
  <si>
    <t>0,4/100*0,25 "Kontrolní měření všech objektů a prvků stavby - cca 25% položky"</t>
  </si>
  <si>
    <t>012444000</t>
  </si>
  <si>
    <t>Geodetické měření skutečného provedení stavby</t>
  </si>
  <si>
    <t>1705038563</t>
  </si>
  <si>
    <t>https://podminky.urs.cz/item/CS_URS_2025_01/012444000</t>
  </si>
  <si>
    <t>Poznámka k položce:_x000d_
Zahrnuje vypracování Geodetické dokumentace skutečného provedení stavby (G-DSPS) včetně geodetické aktualizační dokumentace digitální technické mapy (GAD DTM)._x000d_
Orientační jedn. cena cca 0,3 % ZRN. Nabídková jedn. cena této položky se může od nabídkových ZRN lišit.</t>
  </si>
  <si>
    <t>0,3/100*0,40 "Zaměření skutečného provedení stavby - cca 40% položky"</t>
  </si>
  <si>
    <t>0,3/100*0,30 "Zpracování G-DSPS - cca 30% položky"</t>
  </si>
  <si>
    <t>0,3/100*0,30 "Zpracování GAD DTM - cca 30% položky"</t>
  </si>
  <si>
    <t>013274000</t>
  </si>
  <si>
    <t>Pasportizace objektu před započetím prací</t>
  </si>
  <si>
    <t>-2067054983</t>
  </si>
  <si>
    <t>https://podminky.urs.cz/item/CS_URS_2025_01/013274000</t>
  </si>
  <si>
    <t xml:space="preserve">Poznámka k položce:_x000d_
Zdokumentování technického stavu nemovitostí situovaných v okolí stavby - pasport  před započetím výstavby. Jedná se zejména o objekty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</t>
  </si>
  <si>
    <t>013274900R</t>
  </si>
  <si>
    <t>Zpracování fotodokumentace stavby</t>
  </si>
  <si>
    <t>-461477730</t>
  </si>
  <si>
    <t xml:space="preserve">Poznámka k položce:_x000d_
Fotodokumentace před, v průběhu a po dokončení stavby – v požadovaných dobách dle SoD zpráva o průběhu výstavby s fotodokumentací v tištěné i elektronické formě +  závěrečná dokumentace po dokončení stavby v albu s popisem v tištěné i elektronické formě v počtu dle SoD.</t>
  </si>
  <si>
    <t>013284000</t>
  </si>
  <si>
    <t>Pasportizace objektu po provedení prací</t>
  </si>
  <si>
    <t>-1968560797</t>
  </si>
  <si>
    <t>https://podminky.urs.cz/item/CS_URS_2025_01/013284000</t>
  </si>
  <si>
    <t xml:space="preserve">Poznámka k položce:_x000d_
Zdokumentování technického stavu nemovitostí situovaných v okolí stavby - pasport  po dokončení stavby. Jedná se zejména o obejkty sousedních nemovitostí, které jsou stavbou dotčeny, například:_x000d_
 - stav oplocení sousedních pozemků,_x000d_
 - stav porostu v blízkosti hranice stavby,_x000d_
 - stav vozovky komunikací v blízkosti stavby,_x000d_
 - další stavbou dotčené prvky okolních nemovitostí._x000d_
Jedná se zároveň o všechny objekty pasportizované před výstavbou a jeich porovnání se stavem po výstavbě.</t>
  </si>
  <si>
    <t>013294000</t>
  </si>
  <si>
    <t>Ostatní dokumentace stavby</t>
  </si>
  <si>
    <t>-1057740442</t>
  </si>
  <si>
    <t>https://podminky.urs.cz/item/CS_URS_2025_01/013294000</t>
  </si>
  <si>
    <t>Poznámka k položce:_x000d_
Položka obsahuje:_x000d_
- Zapracování změn během realizace do DiMS (digitálního informačního modelu stavby), úprava DiMS dle geodetického zaměření skutečného provedení_x000d_
- Specifikace použitých materiálů a výrobků včetně jejich technické dokumentace se zapracováním do IMS (informačního modelu stavby)_x000d_
- Vydání hodnotící zprávy aplikace metody BIM v realizaci stavby_x000d_
Orientační jdn. cena cca 1,5 % ZRN. Nabídková jedn. cena této položky se může od nabídkových ZRN lišit.</t>
  </si>
  <si>
    <t>VRN3</t>
  </si>
  <si>
    <t>Zařízení staveniště</t>
  </si>
  <si>
    <t>030001000</t>
  </si>
  <si>
    <t>-1018608764</t>
  </si>
  <si>
    <t>https://podminky.urs.cz/item/CS_URS_2025_01/030001000</t>
  </si>
  <si>
    <t xml:space="preserve">Poznámka k položce:_x000d_
Položka zahrnuje:_x000d_
 - související (přípravné) práce,_x000d_
 - vybavení staveniště,_x000d_
 - připojení na inženýrské sítě včetně nákladů na energie,_x000d_
 - zabezpečení staveniště,_x000d_
 - pronájem ploch, objektů,_x000d_
 - dočasné deponie materiálu a vybouraných hmot_x000d_
 - bunkoviste_x000d_
 - sklady nářadí a techniky_x000d_
 - soc. zarizeni pro zhotovitele_x000d_
 - provizorní nástupiště NAD, zajisteni provozu a další opatreni_x000d_
 - přechody, přístupy a koridory pro veřejnost vč. osvětlení_x000d_
_x000d_
Orientační jedn. cena cca 2,5 % ZRN.  Nabídková jedn. cena této položky se může od nabídkových ZRN lišit._x000d_
_x000d_
Položka zahrnuje náklady spojené se staveništními komunikacemi, oplocením staveniště, zřízením pěších koridorů i s případnými lávkami pro pěší, osvětlením staveniště a pěších koridorů, vstupem a vjezdem na staveniště, staveništní přípojky vody, kanalizace, elektrické energie, zajištění dodávky elektrické energie, rozvody médií po stavbě včetně vyvolaných přeložek sítí a s tím spojených nákladů s odstávkou a zabezpečení stávajících IS proti poškození, kancelářské plochy pro potřeby zhotovitele a zástupce investora, sociální zařízení, zajištění skladovacích ploch a prostor pro potřeby stavby. Komplexní ostrahu a zabezpečení staveniště. Monitoring vlivu stavby na okolní prostředí (hluk, prašnost, doprava).Poplatky a náklady spojené se záborem veřejného prostranství a s tím související dopravní značení a zabezpečení pracoviště. Poplatky a náklady za spotřebované energie, plyn, vodu, odvoz fekálií atd. v době výstavby až do předání díla. Zajištění údržby veřejných komunikací a komunikací pro pěší v průběhu celé stavby, včetně případné zimní údržby. Úhrnná částka musí obsahovat též náklady na dočasné úpravy a regulaci dopravy (i pěší) na staveništi a nezbytné značení a opatření vyplývající z požadavků BOZP na staveništi. Trasy pro pěší v souladu s vyhl. č. 398/2009 Sb., o obecných technických požadavcích zabezpečujících bezbariérové užívání staveb. Po dobu realizace stavby zajištěn přístup k objektům pro požární techniku, policie, záchranné služby._x000d__x000d__x000d_
</t>
  </si>
  <si>
    <t>039002000</t>
  </si>
  <si>
    <t>Zrušení zařízení staveniště</t>
  </si>
  <si>
    <t>-2059464830</t>
  </si>
  <si>
    <t>https://podminky.urs.cz/item/CS_URS_2025_01/039002000</t>
  </si>
  <si>
    <t xml:space="preserve">Poznámka k položce:_x000d_
Orientační jedn. cena cca 0,5 % ZRN.  Nabídková jedn. cena této položky se může od nabídkových ZRN lišit.</t>
  </si>
  <si>
    <t>VRN4</t>
  </si>
  <si>
    <t>Inženýrská činnost</t>
  </si>
  <si>
    <t>1874774882</t>
  </si>
  <si>
    <t>Poznámka k položce:_x000d_
Náklady na průzkumy v rámci realizace stavby - Zkoušení konstrukcí a prací (dle KZP). Např. zatěžovací zkoušky únosnosti plání.</t>
  </si>
  <si>
    <t>045203000</t>
  </si>
  <si>
    <t>Kompletační činnost</t>
  </si>
  <si>
    <t>-1555959745</t>
  </si>
  <si>
    <t>https://podminky.urs.cz/item/CS_URS_2025_01/045203000</t>
  </si>
  <si>
    <t xml:space="preserve">Poznámka k položce:_x000d_
Zajištění a shromáždění všech dokladů a povolení potřebných k zahájení stavby, k vlastní realizaci stavby a ukončení stavby._x000d_
Příprava shromáždění dokladů ke kolaudaci stavby a k předání stavby zadavateli._x000d_
</t>
  </si>
  <si>
    <t>VRN5</t>
  </si>
  <si>
    <t>Finanční náklady</t>
  </si>
  <si>
    <t>053903000</t>
  </si>
  <si>
    <t>Ostatní poplatky</t>
  </si>
  <si>
    <t>793189688</t>
  </si>
  <si>
    <t>https://podminky.urs.cz/item/CS_URS_2025_01/053903000</t>
  </si>
  <si>
    <t>Poznámka k položce:_x000d_
Poplatky správcům za výluky a odborný dozor při provádění inž.sítí a zábory.</t>
  </si>
  <si>
    <t>VRN7</t>
  </si>
  <si>
    <t>Provozní vlivy</t>
  </si>
  <si>
    <t>072203000</t>
  </si>
  <si>
    <t>Silniční provoz - zajištění DIO (dopravní značení)</t>
  </si>
  <si>
    <t>2013093348</t>
  </si>
  <si>
    <t>https://podminky.urs.cz/item/CS_URS_2025_01/072203000</t>
  </si>
  <si>
    <t xml:space="preserve">Poznámka k položce:_x000d_
Položka obsahuje:_x000d_
- Zřízení a instalace dočasného dopravního značení vč. případné aktualizace a projednání s komisí._x000d_
- Zajištění provozu zařízení pro dočasné dopravní značení a kyvadlový provoz._x000d_
- Osazení dopravních značek a jejich udržování v řádném stavu (údržba značení po dobu stavby, vč. demontáže a uvedení dopravního značení do původního stavu._x000d_
- Případné dočasné zábory pozemků._x000d_
</t>
  </si>
  <si>
    <t>075103000</t>
  </si>
  <si>
    <t>Ochranná pásma elektrického vedení</t>
  </si>
  <si>
    <t>950276524</t>
  </si>
  <si>
    <t>https://podminky.urs.cz/item/CS_URS_2025_01/075103000</t>
  </si>
  <si>
    <t>Poznámka k položce:_x000d_
Zhotovitel zajistí ochranu a zajištění stávajících nebo nových kabelů všech typů vedení ve výkopu nebo v jejich ochranném pásmu na terénu proti jejich poškození nebo odcizení.</t>
  </si>
  <si>
    <t>075203000</t>
  </si>
  <si>
    <t>Ochranná pásma vodárenská</t>
  </si>
  <si>
    <t>869974109</t>
  </si>
  <si>
    <t>https://podminky.urs.cz/item/CS_URS_2025_01/075203000</t>
  </si>
  <si>
    <t>Poznámka k položce:_x000d_
Zhotovitel zajistí ochranu a zajištění stávajících nebo nových potrubí (voda, kanalizace) ve výkopu nebo v jejich ochranném pásmu na terénu proti jejich poškození nebo odcizení.</t>
  </si>
  <si>
    <t>VRN9</t>
  </si>
  <si>
    <t>Ostatní náklady</t>
  </si>
  <si>
    <t>091503000</t>
  </si>
  <si>
    <t>Náklady související s publikační činností</t>
  </si>
  <si>
    <t>-1367867564</t>
  </si>
  <si>
    <t>https://podminky.urs.cz/item/CS_URS_2025_01/091503000</t>
  </si>
  <si>
    <t>Poznámka k položce:_x000d_
Průběh výstavby - Tabule se základními informacemi o stavbě s textem dle vzoru objednatele (Billboard) (dodávka, montáž, demontáž)</t>
  </si>
  <si>
    <t>091703000</t>
  </si>
  <si>
    <t>Náklady na údržbu</t>
  </si>
  <si>
    <t>71210154</t>
  </si>
  <si>
    <t>https://podminky.urs.cz/item/CS_URS_2025_01/091703000</t>
  </si>
  <si>
    <t>Poznámka k položce:_x000d_
Čištění komunikace po celou dobu realizace stavby. Kropení proti poletujícímu prachu.</t>
  </si>
  <si>
    <t>092002000</t>
  </si>
  <si>
    <t>Ostatní náklady související s provozem</t>
  </si>
  <si>
    <t>-1937209701</t>
  </si>
  <si>
    <t>https://podminky.urs.cz/item/CS_URS_2025_01/092002000</t>
  </si>
  <si>
    <t>Poznámka k položce:_x000d_
Zkušební jízdy tramvajemi před zavedením zkušebního provozu.</t>
  </si>
  <si>
    <t>092002000R</t>
  </si>
  <si>
    <t>Dočasné sociální zařízení pro potřeby řidíčů tramvají</t>
  </si>
  <si>
    <t>-1090457439</t>
  </si>
  <si>
    <t>Poznámka k položce:_x000d_
Po dobu výluky bude v blízkosti tramvajové smyčky na ul. Svornosti pro potřeby řidičů tramvají zhotovitelem stavby na jeho náklady umístěno dočasné sociální zařízení. Sociální zařízení bude uzamykatelné a po dobu využívání řidiči Dopravního podniku Ostrava vybavené zámkem dodaným dopravním podnikem. Organizační stránka umístění sociálního zařízení bude projednána na Výlukové komisi._x000d_
Bude zajištěno buď dvěma kontejnery (pracoviště manipulanta a sociální zázemí) nebo jedním kontejnerem s odděleným a zajištěným pracovištěm manipulanta. WC a tekoucí vodu není třeba zajišťovat, pronajaté WC v budově rotundy je funkční, včetně pitné vody. Součástí položky je i vytápění kontejneru. Připojení na elektrickou energii zajistí zadavatel._x000d_
Byla přehodnocena míra rizik živelných pohrom a položka byly změněna na dočasné sociální zařízení.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</si>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</sst>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4" fillId="0" borderId="0" applyNumberFormat="0" applyFill="0" applyBorder="0" applyAlignment="0" applyProtection="0"/>
  </cellStyleXfs>
  <cellXfs count="38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9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9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0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9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2" fillId="0" borderId="15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3" fillId="4" borderId="8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right" vertical="center"/>
    </xf>
    <xf numFmtId="0" fontId="23" fillId="4" borderId="9" xfId="0" applyFont="1" applyFill="1" applyBorder="1" applyAlignment="1" applyProtection="1">
      <alignment horizontal="center" vertical="center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1" fillId="0" borderId="15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vertical="center"/>
    </xf>
    <xf numFmtId="0" fontId="31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166" fontId="30" fillId="0" borderId="21" xfId="0" applyNumberFormat="1" applyFont="1" applyBorder="1" applyAlignment="1" applyProtection="1">
      <alignment vertical="center"/>
    </xf>
    <xf numFmtId="4" fontId="30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8" xfId="0" applyFont="1" applyFill="1" applyBorder="1" applyAlignment="1" applyProtection="1">
      <alignment horizontal="center" vertical="center" wrapText="1"/>
    </xf>
    <xf numFmtId="0" fontId="23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4" fillId="0" borderId="13" xfId="0" applyNumberFormat="1" applyFont="1" applyBorder="1" applyAlignment="1" applyProtection="1"/>
    <xf numFmtId="166" fontId="34" fillId="0" borderId="14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3" xfId="0" applyFont="1" applyBorder="1" applyAlignment="1" applyProtection="1">
      <alignment horizontal="center" vertical="center"/>
    </xf>
    <xf numFmtId="49" fontId="23" fillId="0" borderId="23" xfId="0" applyNumberFormat="1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left" vertical="center" wrapText="1"/>
    </xf>
    <xf numFmtId="0" fontId="23" fillId="0" borderId="23" xfId="0" applyFont="1" applyBorder="1" applyAlignment="1" applyProtection="1">
      <alignment horizontal="center" vertical="center" wrapText="1"/>
    </xf>
    <xf numFmtId="167" fontId="23" fillId="0" borderId="23" xfId="0" applyNumberFormat="1" applyFont="1" applyBorder="1" applyAlignment="1" applyProtection="1">
      <alignment vertical="center"/>
    </xf>
    <xf numFmtId="4" fontId="23" fillId="2" borderId="23" xfId="0" applyNumberFormat="1" applyFont="1" applyFill="1" applyBorder="1" applyAlignment="1" applyProtection="1">
      <alignment vertical="center"/>
      <protection locked="0"/>
    </xf>
    <xf numFmtId="4" fontId="23" fillId="0" borderId="23" xfId="0" applyNumberFormat="1" applyFont="1" applyBorder="1" applyAlignment="1" applyProtection="1">
      <alignment vertical="center"/>
    </xf>
    <xf numFmtId="0" fontId="24" fillId="2" borderId="15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6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 applyProtection="1">
      <alignment horizontal="left" vertical="center"/>
    </xf>
    <xf numFmtId="0" fontId="37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0" xfId="0" applyFont="1" applyAlignment="1" applyProtection="1">
      <alignment vertical="center" wrapText="1"/>
    </xf>
    <xf numFmtId="0" fontId="39" fillId="0" borderId="23" xfId="0" applyFont="1" applyBorder="1" applyAlignment="1" applyProtection="1">
      <alignment horizontal="center" vertical="center"/>
    </xf>
    <xf numFmtId="49" fontId="39" fillId="0" borderId="23" xfId="0" applyNumberFormat="1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left" vertical="center" wrapText="1"/>
    </xf>
    <xf numFmtId="0" fontId="39" fillId="0" borderId="23" xfId="0" applyFont="1" applyBorder="1" applyAlignment="1" applyProtection="1">
      <alignment horizontal="center" vertical="center" wrapText="1"/>
    </xf>
    <xf numFmtId="167" fontId="39" fillId="0" borderId="23" xfId="0" applyNumberFormat="1" applyFont="1" applyBorder="1" applyAlignment="1" applyProtection="1">
      <alignment vertical="center"/>
    </xf>
    <xf numFmtId="4" fontId="39" fillId="2" borderId="23" xfId="0" applyNumberFormat="1" applyFont="1" applyFill="1" applyBorder="1" applyAlignment="1" applyProtection="1">
      <alignment vertical="center"/>
      <protection locked="0"/>
    </xf>
    <xf numFmtId="4" fontId="39" fillId="0" borderId="23" xfId="0" applyNumberFormat="1" applyFont="1" applyBorder="1" applyAlignment="1" applyProtection="1">
      <alignment vertical="center"/>
    </xf>
    <xf numFmtId="0" fontId="40" fillId="0" borderId="4" xfId="0" applyFont="1" applyBorder="1" applyAlignment="1">
      <alignment vertical="center"/>
    </xf>
    <xf numFmtId="0" fontId="39" fillId="2" borderId="15" xfId="0" applyFont="1" applyFill="1" applyBorder="1" applyAlignment="1" applyProtection="1">
      <alignment horizontal="left" vertical="center"/>
      <protection locked="0"/>
    </xf>
    <xf numFmtId="0" fontId="39" fillId="0" borderId="0" xfId="0" applyFont="1" applyBorder="1" applyAlignment="1" applyProtection="1">
      <alignment horizontal="center" vertical="center"/>
    </xf>
    <xf numFmtId="167" fontId="39" fillId="2" borderId="23" xfId="0" applyNumberFormat="1" applyFont="1" applyFill="1" applyBorder="1" applyAlignment="1" applyProtection="1">
      <alignment vertical="center"/>
      <protection locked="0"/>
    </xf>
    <xf numFmtId="0" fontId="41" fillId="0" borderId="0" xfId="0" applyFont="1" applyAlignment="1" applyProtection="1">
      <alignment horizontal="left" vertical="center"/>
    </xf>
    <xf numFmtId="0" fontId="42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167" fontId="23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3" fillId="0" borderId="24" xfId="0" applyFont="1" applyBorder="1" applyAlignment="1">
      <alignment vertical="center" wrapText="1"/>
    </xf>
    <xf numFmtId="0" fontId="43" fillId="0" borderId="25" xfId="0" applyFont="1" applyBorder="1" applyAlignment="1">
      <alignment vertical="center" wrapText="1"/>
    </xf>
    <xf numFmtId="0" fontId="43" fillId="0" borderId="26" xfId="0" applyFont="1" applyBorder="1" applyAlignment="1">
      <alignment vertical="center" wrapText="1"/>
    </xf>
    <xf numFmtId="0" fontId="43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3" fillId="0" borderId="28" xfId="0" applyFont="1" applyBorder="1" applyAlignment="1">
      <alignment horizontal="center" vertical="center" wrapText="1"/>
    </xf>
    <xf numFmtId="0" fontId="43" fillId="0" borderId="27" xfId="0" applyFont="1" applyBorder="1" applyAlignment="1">
      <alignment vertical="center" wrapText="1"/>
    </xf>
    <xf numFmtId="0" fontId="45" fillId="0" borderId="29" xfId="0" applyFont="1" applyBorder="1" applyAlignment="1">
      <alignment horizontal="left" wrapText="1"/>
    </xf>
    <xf numFmtId="0" fontId="43" fillId="0" borderId="28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7" fillId="0" borderId="27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0" fontId="46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vertical="center"/>
    </xf>
    <xf numFmtId="49" fontId="46" fillId="0" borderId="1" xfId="0" applyNumberFormat="1" applyFont="1" applyBorder="1" applyAlignment="1">
      <alignment horizontal="left" vertical="center" wrapText="1"/>
    </xf>
    <xf numFmtId="49" fontId="46" fillId="0" borderId="1" xfId="0" applyNumberFormat="1" applyFont="1" applyBorder="1" applyAlignment="1">
      <alignment vertical="center" wrapText="1"/>
    </xf>
    <xf numFmtId="0" fontId="43" fillId="0" borderId="30" xfId="0" applyFont="1" applyBorder="1" applyAlignment="1">
      <alignment vertical="center" wrapText="1"/>
    </xf>
    <xf numFmtId="0" fontId="48" fillId="0" borderId="29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1" xfId="0" applyFont="1" applyBorder="1" applyAlignment="1">
      <alignment vertical="top"/>
    </xf>
    <xf numFmtId="0" fontId="43" fillId="0" borderId="0" xfId="0" applyFont="1" applyAlignment="1">
      <alignment vertical="top"/>
    </xf>
    <xf numFmtId="0" fontId="43" fillId="0" borderId="24" xfId="0" applyFont="1" applyBorder="1" applyAlignment="1">
      <alignment horizontal="left" vertical="center"/>
    </xf>
    <xf numFmtId="0" fontId="43" fillId="0" borderId="25" xfId="0" applyFont="1" applyBorder="1" applyAlignment="1">
      <alignment horizontal="left" vertical="center"/>
    </xf>
    <xf numFmtId="0" fontId="43" fillId="0" borderId="26" xfId="0" applyFont="1" applyBorder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3" fillId="0" borderId="28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5" fillId="0" borderId="29" xfId="0" applyFont="1" applyBorder="1" applyAlignment="1">
      <alignment horizontal="center" vertical="center"/>
    </xf>
    <xf numFmtId="0" fontId="49" fillId="0" borderId="29" xfId="0" applyFont="1" applyBorder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6" fillId="0" borderId="0" xfId="0" applyFont="1" applyAlignment="1">
      <alignment horizontal="left" vertical="center"/>
    </xf>
    <xf numFmtId="0" fontId="47" fillId="0" borderId="27" xfId="0" applyFont="1" applyBorder="1" applyAlignment="1">
      <alignment horizontal="left" vertical="center"/>
    </xf>
    <xf numFmtId="0" fontId="46" fillId="0" borderId="1" xfId="0" applyFont="1" applyFill="1" applyBorder="1" applyAlignment="1">
      <alignment horizontal="left" vertical="center"/>
    </xf>
    <xf numFmtId="0" fontId="46" fillId="0" borderId="1" xfId="0" applyFont="1" applyFill="1" applyBorder="1" applyAlignment="1">
      <alignment horizontal="center" vertical="center"/>
    </xf>
    <xf numFmtId="0" fontId="43" fillId="0" borderId="30" xfId="0" applyFont="1" applyBorder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left" vertical="center" wrapText="1"/>
    </xf>
    <xf numFmtId="0" fontId="43" fillId="0" borderId="25" xfId="0" applyFont="1" applyBorder="1" applyAlignment="1">
      <alignment horizontal="left" vertical="center" wrapText="1"/>
    </xf>
    <xf numFmtId="0" fontId="43" fillId="0" borderId="26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 wrapText="1"/>
    </xf>
    <xf numFmtId="0" fontId="49" fillId="0" borderId="27" xfId="0" applyFont="1" applyBorder="1" applyAlignment="1">
      <alignment horizontal="left" vertical="center" wrapText="1"/>
    </xf>
    <xf numFmtId="0" fontId="49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1" xfId="0" applyFont="1" applyBorder="1" applyAlignment="1">
      <alignment horizontal="left" vertical="center"/>
    </xf>
    <xf numFmtId="0" fontId="47" fillId="0" borderId="28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/>
    </xf>
    <xf numFmtId="0" fontId="47" fillId="0" borderId="30" xfId="0" applyFont="1" applyBorder="1" applyAlignment="1">
      <alignment horizontal="left" vertical="center" wrapText="1"/>
    </xf>
    <xf numFmtId="0" fontId="47" fillId="0" borderId="29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top"/>
    </xf>
    <xf numFmtId="0" fontId="46" fillId="0" borderId="1" xfId="0" applyFont="1" applyBorder="1" applyAlignment="1">
      <alignment horizontal="center" vertical="top"/>
    </xf>
    <xf numFmtId="0" fontId="47" fillId="0" borderId="30" xfId="0" applyFont="1" applyBorder="1" applyAlignment="1">
      <alignment horizontal="left" vertical="center"/>
    </xf>
    <xf numFmtId="0" fontId="47" fillId="0" borderId="31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0" fontId="45" fillId="0" borderId="1" xfId="0" applyFont="1" applyBorder="1" applyAlignment="1">
      <alignment vertical="center"/>
    </xf>
    <xf numFmtId="0" fontId="49" fillId="0" borderId="29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6" fillId="0" borderId="1" xfId="0" applyFont="1" applyBorder="1" applyAlignment="1">
      <alignment vertical="top"/>
    </xf>
    <xf numFmtId="49" fontId="46" fillId="0" borderId="1" xfId="0" applyNumberFormat="1" applyFont="1" applyBorder="1" applyAlignment="1">
      <alignment horizontal="left" vertical="center"/>
    </xf>
    <xf numFmtId="0" fontId="52" fillId="0" borderId="27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vertical="top"/>
    </xf>
    <xf numFmtId="0" fontId="53" fillId="0" borderId="1" xfId="0" applyFont="1" applyBorder="1" applyAlignment="1" applyProtection="1">
      <alignment horizontal="left" vertical="center"/>
    </xf>
    <xf numFmtId="0" fontId="53" fillId="0" borderId="1" xfId="0" applyFont="1" applyBorder="1" applyAlignment="1" applyProtection="1">
      <alignment horizontal="center" vertical="center"/>
    </xf>
    <xf numFmtId="49" fontId="53" fillId="0" borderId="1" xfId="0" applyNumberFormat="1" applyFont="1" applyBorder="1" applyAlignment="1" applyProtection="1">
      <alignment horizontal="left" vertical="center"/>
    </xf>
    <xf numFmtId="0" fontId="52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5" fillId="0" borderId="29" xfId="0" applyFont="1" applyBorder="1" applyAlignment="1">
      <alignment horizontal="left"/>
    </xf>
    <xf numFmtId="0" fontId="49" fillId="0" borderId="29" xfId="0" applyFont="1" applyBorder="1" applyAlignment="1"/>
    <xf numFmtId="0" fontId="43" fillId="0" borderId="27" xfId="0" applyFont="1" applyBorder="1" applyAlignment="1">
      <alignment vertical="top"/>
    </xf>
    <xf numFmtId="0" fontId="43" fillId="0" borderId="28" xfId="0" applyFont="1" applyBorder="1" applyAlignment="1">
      <alignment vertical="top"/>
    </xf>
    <xf numFmtId="0" fontId="43" fillId="0" borderId="30" xfId="0" applyFont="1" applyBorder="1" applyAlignment="1">
      <alignment vertical="top"/>
    </xf>
    <xf numFmtId="0" fontId="43" fillId="0" borderId="29" xfId="0" applyFont="1" applyBorder="1" applyAlignment="1">
      <alignment vertical="top"/>
    </xf>
    <xf numFmtId="0" fontId="43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styles" Target="styles.xml" /><Relationship Id="rId14" Type="http://schemas.openxmlformats.org/officeDocument/2006/relationships/theme" Target="theme/theme1.xml" /><Relationship Id="rId15" Type="http://schemas.openxmlformats.org/officeDocument/2006/relationships/calcChain" Target="calcChain.xml" /><Relationship Id="rId1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210030631" TargetMode="External" /><Relationship Id="rId2" Type="http://schemas.openxmlformats.org/officeDocument/2006/relationships/hyperlink" Target="https://podminky.urs.cz/item/CS_URS_2025_01/210801311" TargetMode="External" /><Relationship Id="rId3" Type="http://schemas.openxmlformats.org/officeDocument/2006/relationships/hyperlink" Target="https://podminky.urs.cz/item/CS_URS_2025_01/210812071" TargetMode="External" /><Relationship Id="rId4" Type="http://schemas.openxmlformats.org/officeDocument/2006/relationships/hyperlink" Target="https://podminky.urs.cz/item/CS_URS_2025_01/210812061" TargetMode="External" /><Relationship Id="rId5" Type="http://schemas.openxmlformats.org/officeDocument/2006/relationships/hyperlink" Target="https://podminky.urs.cz/item/CS_URS_2025_01/548132111" TargetMode="External" /><Relationship Id="rId6" Type="http://schemas.openxmlformats.org/officeDocument/2006/relationships/hyperlink" Target="https://podminky.urs.cz/item/CS_URS_2025_01/460161134" TargetMode="External" /><Relationship Id="rId7" Type="http://schemas.openxmlformats.org/officeDocument/2006/relationships/hyperlink" Target="https://podminky.urs.cz/item/CS_URS_2025_01/460661112" TargetMode="External" /><Relationship Id="rId8" Type="http://schemas.openxmlformats.org/officeDocument/2006/relationships/hyperlink" Target="https://podminky.urs.cz/item/CS_URS_2025_01/460161412v" TargetMode="External" /><Relationship Id="rId9" Type="http://schemas.openxmlformats.org/officeDocument/2006/relationships/hyperlink" Target="https://podminky.urs.cz/item/CS_URS_2025_01/171211101" TargetMode="External" /><Relationship Id="rId10" Type="http://schemas.openxmlformats.org/officeDocument/2006/relationships/hyperlink" Target="https://podminky.urs.cz/item/CS_URS_2025_01/460341113" TargetMode="External" /><Relationship Id="rId11" Type="http://schemas.openxmlformats.org/officeDocument/2006/relationships/hyperlink" Target="https://podminky.urs.cz/item/CS_URS_2025_01/469972111" TargetMode="External" /><Relationship Id="rId12" Type="http://schemas.openxmlformats.org/officeDocument/2006/relationships/hyperlink" Target="https://podminky.urs.cz/item/CS_URS_2025_01/469972121" TargetMode="External" /><Relationship Id="rId13" Type="http://schemas.openxmlformats.org/officeDocument/2006/relationships/hyperlink" Target="https://podminky.urs.cz/item/CS_URS_2025_01/469973124" TargetMode="External" /><Relationship Id="rId14" Type="http://schemas.openxmlformats.org/officeDocument/2006/relationships/hyperlink" Target="https://podminky.urs.cz/item/CS_URS_2025_01/210280003" TargetMode="External" /><Relationship Id="rId15" Type="http://schemas.openxmlformats.org/officeDocument/2006/relationships/hyperlink" Target="https://podminky.urs.cz/item/CS_URS_2025_01/013002000" TargetMode="External" /><Relationship Id="rId16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548133121" TargetMode="External" /><Relationship Id="rId2" Type="http://schemas.openxmlformats.org/officeDocument/2006/relationships/hyperlink" Target="https://podminky.urs.cz/item/CS_URS_2025_01/526001011" TargetMode="External" /><Relationship Id="rId3" Type="http://schemas.openxmlformats.org/officeDocument/2006/relationships/hyperlink" Target="https://podminky.urs.cz/item/CS_URS_2025_01/536801111" TargetMode="External" /><Relationship Id="rId4" Type="http://schemas.openxmlformats.org/officeDocument/2006/relationships/hyperlink" Target="https://podminky.urs.cz/item/CS_URS_2025_01/541301111" TargetMode="External" /><Relationship Id="rId5" Type="http://schemas.openxmlformats.org/officeDocument/2006/relationships/hyperlink" Target="https://podminky.urs.cz/item/CS_URS_2025_01/526992111" TargetMode="External" /><Relationship Id="rId6" Type="http://schemas.openxmlformats.org/officeDocument/2006/relationships/hyperlink" Target="https://podminky.urs.cz/item/CS_URS_2025_01/526997011" TargetMode="External" /><Relationship Id="rId7" Type="http://schemas.openxmlformats.org/officeDocument/2006/relationships/hyperlink" Target="https://podminky.urs.cz/item/CS_URS_2025_01/512531111" TargetMode="External" /><Relationship Id="rId8" Type="http://schemas.openxmlformats.org/officeDocument/2006/relationships/hyperlink" Target="https://podminky.urs.cz/item/CS_URS_2025_01/511501255" TargetMode="External" /><Relationship Id="rId9" Type="http://schemas.openxmlformats.org/officeDocument/2006/relationships/hyperlink" Target="https://podminky.urs.cz/item/CS_URS_2025_01/523821013" TargetMode="External" /><Relationship Id="rId10" Type="http://schemas.openxmlformats.org/officeDocument/2006/relationships/hyperlink" Target="https://podminky.urs.cz/item/CS_URS_2025_01/533801011" TargetMode="External" /><Relationship Id="rId11" Type="http://schemas.openxmlformats.org/officeDocument/2006/relationships/hyperlink" Target="https://podminky.urs.cz/item/CS_URS_2025_01/546891212" TargetMode="External" /><Relationship Id="rId12" Type="http://schemas.openxmlformats.org/officeDocument/2006/relationships/hyperlink" Target="https://podminky.urs.cz/item/CS_URS_2025_01/543111112" TargetMode="External" /><Relationship Id="rId13" Type="http://schemas.openxmlformats.org/officeDocument/2006/relationships/hyperlink" Target="https://podminky.urs.cz/item/CS_URS_2025_01/548111112" TargetMode="External" /><Relationship Id="rId14" Type="http://schemas.openxmlformats.org/officeDocument/2006/relationships/hyperlink" Target="https://podminky.urs.cz/item/CS_URS_2025_01/546491111" TargetMode="External" /><Relationship Id="rId15" Type="http://schemas.openxmlformats.org/officeDocument/2006/relationships/hyperlink" Target="https://podminky.urs.cz/item/CS_URS_2025_01/542191112" TargetMode="External" /><Relationship Id="rId16" Type="http://schemas.openxmlformats.org/officeDocument/2006/relationships/hyperlink" Target="https://podminky.urs.cz/item/CS_URS_2025_01/548965011" TargetMode="External" /><Relationship Id="rId17" Type="http://schemas.openxmlformats.org/officeDocument/2006/relationships/hyperlink" Target="https://podminky.urs.cz/item/CS_URS_2025_01/919726123" TargetMode="External" /><Relationship Id="rId18" Type="http://schemas.openxmlformats.org/officeDocument/2006/relationships/hyperlink" Target="https://podminky.urs.cz/item/CS_URS_2025_01/926931111" TargetMode="External" /><Relationship Id="rId19" Type="http://schemas.openxmlformats.org/officeDocument/2006/relationships/hyperlink" Target="https://podminky.urs.cz/item/CS_URS_2025_01/997241521" TargetMode="External" /><Relationship Id="rId20" Type="http://schemas.openxmlformats.org/officeDocument/2006/relationships/hyperlink" Target="https://podminky.urs.cz/item/CS_URS_2025_01/997241525" TargetMode="External" /><Relationship Id="rId21" Type="http://schemas.openxmlformats.org/officeDocument/2006/relationships/hyperlink" Target="https://podminky.urs.cz/item/CS_URS_2025_01/997242511" TargetMode="External" /><Relationship Id="rId22" Type="http://schemas.openxmlformats.org/officeDocument/2006/relationships/hyperlink" Target="https://podminky.urs.cz/item/CS_URS_2025_01/997242519" TargetMode="External" /><Relationship Id="rId23" Type="http://schemas.openxmlformats.org/officeDocument/2006/relationships/hyperlink" Target="https://podminky.urs.cz/item/CS_URS_2025_01/997242521" TargetMode="External" /><Relationship Id="rId24" Type="http://schemas.openxmlformats.org/officeDocument/2006/relationships/hyperlink" Target="https://podminky.urs.cz/item/CS_URS_2025_01/997242529" TargetMode="External" /><Relationship Id="rId25" Type="http://schemas.openxmlformats.org/officeDocument/2006/relationships/hyperlink" Target="https://podminky.urs.cz/item/CS_URS_2025_01/997242531" TargetMode="External" /><Relationship Id="rId26" Type="http://schemas.openxmlformats.org/officeDocument/2006/relationships/hyperlink" Target="https://podminky.urs.cz/item/CS_URS_2025_01/997242539" TargetMode="External" /><Relationship Id="rId27" Type="http://schemas.openxmlformats.org/officeDocument/2006/relationships/hyperlink" Target="https://podminky.urs.cz/item/CS_URS_2025_01/997013814" TargetMode="External" /><Relationship Id="rId28" Type="http://schemas.openxmlformats.org/officeDocument/2006/relationships/hyperlink" Target="https://podminky.urs.cz/item/CS_URS_2025_01/998243011" TargetMode="External" /><Relationship Id="rId29" Type="http://schemas.openxmlformats.org/officeDocument/2006/relationships/hyperlink" Target="https://podminky.urs.cz/item/CS_URS_2025_01/998243099" TargetMode="External" /><Relationship Id="rId30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182" TargetMode="External" /><Relationship Id="rId2" Type="http://schemas.openxmlformats.org/officeDocument/2006/relationships/hyperlink" Target="https://podminky.urs.cz/item/CS_URS_2025_01/121151123" TargetMode="External" /><Relationship Id="rId3" Type="http://schemas.openxmlformats.org/officeDocument/2006/relationships/hyperlink" Target="https://podminky.urs.cz/item/CS_URS_2025_01/122352503" TargetMode="External" /><Relationship Id="rId4" Type="http://schemas.openxmlformats.org/officeDocument/2006/relationships/hyperlink" Target="https://podminky.urs.cz/item/CS_URS_2025_01/132351104" TargetMode="External" /><Relationship Id="rId5" Type="http://schemas.openxmlformats.org/officeDocument/2006/relationships/hyperlink" Target="https://podminky.urs.cz/item/CS_URS_2025_01/151101101" TargetMode="External" /><Relationship Id="rId6" Type="http://schemas.openxmlformats.org/officeDocument/2006/relationships/hyperlink" Target="https://podminky.urs.cz/item/CS_URS_2025_01/151101111" TargetMode="External" /><Relationship Id="rId7" Type="http://schemas.openxmlformats.org/officeDocument/2006/relationships/hyperlink" Target="https://podminky.urs.cz/item/CS_URS_2025_01/162751117" TargetMode="External" /><Relationship Id="rId8" Type="http://schemas.openxmlformats.org/officeDocument/2006/relationships/hyperlink" Target="https://podminky.urs.cz/item/CS_URS_2025_01/162751119" TargetMode="External" /><Relationship Id="rId9" Type="http://schemas.openxmlformats.org/officeDocument/2006/relationships/hyperlink" Target="https://podminky.urs.cz/item/CS_URS_2025_01/171151103" TargetMode="External" /><Relationship Id="rId10" Type="http://schemas.openxmlformats.org/officeDocument/2006/relationships/hyperlink" Target="https://podminky.urs.cz/item/CS_URS_2025_01/171201231" TargetMode="External" /><Relationship Id="rId11" Type="http://schemas.openxmlformats.org/officeDocument/2006/relationships/hyperlink" Target="https://podminky.urs.cz/item/CS_URS_2025_01/174151101" TargetMode="External" /><Relationship Id="rId12" Type="http://schemas.openxmlformats.org/officeDocument/2006/relationships/hyperlink" Target="https://podminky.urs.cz/item/CS_URS_2025_01/174151102" TargetMode="External" /><Relationship Id="rId13" Type="http://schemas.openxmlformats.org/officeDocument/2006/relationships/hyperlink" Target="https://podminky.urs.cz/item/CS_URS_2025_01/181351103" TargetMode="External" /><Relationship Id="rId14" Type="http://schemas.openxmlformats.org/officeDocument/2006/relationships/hyperlink" Target="https://podminky.urs.cz/item/CS_URS_2025_01/181351113" TargetMode="External" /><Relationship Id="rId15" Type="http://schemas.openxmlformats.org/officeDocument/2006/relationships/hyperlink" Target="https://podminky.urs.cz/item/CS_URS_2025_01/181411123" TargetMode="External" /><Relationship Id="rId16" Type="http://schemas.openxmlformats.org/officeDocument/2006/relationships/hyperlink" Target="https://podminky.urs.cz/item/CS_URS_2025_01/181451121" TargetMode="External" /><Relationship Id="rId17" Type="http://schemas.openxmlformats.org/officeDocument/2006/relationships/hyperlink" Target="https://podminky.urs.cz/item/CS_URS_2025_01/211561111" TargetMode="External" /><Relationship Id="rId18" Type="http://schemas.openxmlformats.org/officeDocument/2006/relationships/hyperlink" Target="https://podminky.urs.cz/item/CS_URS_2025_01/211971110" TargetMode="External" /><Relationship Id="rId19" Type="http://schemas.openxmlformats.org/officeDocument/2006/relationships/hyperlink" Target="https://podminky.urs.cz/item/CS_URS_2025_01/212752112" TargetMode="External" /><Relationship Id="rId20" Type="http://schemas.openxmlformats.org/officeDocument/2006/relationships/hyperlink" Target="https://podminky.urs.cz/item/CS_URS_2025_01/451573111" TargetMode="External" /><Relationship Id="rId21" Type="http://schemas.openxmlformats.org/officeDocument/2006/relationships/hyperlink" Target="https://podminky.urs.cz/item/CS_URS_2025_01/511501111" TargetMode="External" /><Relationship Id="rId22" Type="http://schemas.openxmlformats.org/officeDocument/2006/relationships/hyperlink" Target="https://podminky.urs.cz/item/CS_URS_2025_01/174111311" TargetMode="External" /><Relationship Id="rId23" Type="http://schemas.openxmlformats.org/officeDocument/2006/relationships/hyperlink" Target="https://podminky.urs.cz/item/CS_URS_2025_01/561061121" TargetMode="External" /><Relationship Id="rId24" Type="http://schemas.openxmlformats.org/officeDocument/2006/relationships/hyperlink" Target="https://podminky.urs.cz/item/CS_URS_2025_01/596411131" TargetMode="External" /><Relationship Id="rId25" Type="http://schemas.openxmlformats.org/officeDocument/2006/relationships/hyperlink" Target="https://podminky.urs.cz/item/CS_URS_2025_01/597171121" TargetMode="External" /><Relationship Id="rId26" Type="http://schemas.openxmlformats.org/officeDocument/2006/relationships/hyperlink" Target="https://podminky.urs.cz/item/CS_URS_2025_01/871363121" TargetMode="External" /><Relationship Id="rId27" Type="http://schemas.openxmlformats.org/officeDocument/2006/relationships/hyperlink" Target="https://podminky.urs.cz/item/CS_URS_2025_01/894410103" TargetMode="External" /><Relationship Id="rId28" Type="http://schemas.openxmlformats.org/officeDocument/2006/relationships/hyperlink" Target="https://podminky.urs.cz/item/CS_URS_2025_01/894410211" TargetMode="External" /><Relationship Id="rId29" Type="http://schemas.openxmlformats.org/officeDocument/2006/relationships/hyperlink" Target="https://podminky.urs.cz/item/CS_URS_2025_01/894410212" TargetMode="External" /><Relationship Id="rId30" Type="http://schemas.openxmlformats.org/officeDocument/2006/relationships/hyperlink" Target="https://podminky.urs.cz/item/CS_URS_2025_01/894410232" TargetMode="External" /><Relationship Id="rId31" Type="http://schemas.openxmlformats.org/officeDocument/2006/relationships/hyperlink" Target="https://podminky.urs.cz/item/CS_URS_2025_01/894812003" TargetMode="External" /><Relationship Id="rId32" Type="http://schemas.openxmlformats.org/officeDocument/2006/relationships/hyperlink" Target="https://podminky.urs.cz/item/CS_URS_2025_01/894812031" TargetMode="External" /><Relationship Id="rId33" Type="http://schemas.openxmlformats.org/officeDocument/2006/relationships/hyperlink" Target="https://podminky.urs.cz/item/CS_URS_2025_01/894812051" TargetMode="External" /><Relationship Id="rId34" Type="http://schemas.openxmlformats.org/officeDocument/2006/relationships/hyperlink" Target="https://podminky.urs.cz/item/CS_URS_2025_01/895941102" TargetMode="External" /><Relationship Id="rId35" Type="http://schemas.openxmlformats.org/officeDocument/2006/relationships/hyperlink" Target="https://podminky.urs.cz/item/CS_URS_2025_01/897171111" TargetMode="External" /><Relationship Id="rId36" Type="http://schemas.openxmlformats.org/officeDocument/2006/relationships/hyperlink" Target="https://podminky.urs.cz/item/CS_URS_2025_01/899102112" TargetMode="External" /><Relationship Id="rId37" Type="http://schemas.openxmlformats.org/officeDocument/2006/relationships/hyperlink" Target="https://podminky.urs.cz/item/CS_URS_2025_01/899623151" TargetMode="External" /><Relationship Id="rId38" Type="http://schemas.openxmlformats.org/officeDocument/2006/relationships/hyperlink" Target="https://podminky.urs.cz/item/CS_URS_2025_01/911121111" TargetMode="External" /><Relationship Id="rId39" Type="http://schemas.openxmlformats.org/officeDocument/2006/relationships/hyperlink" Target="https://podminky.urs.cz/item/CS_URS_2025_01/961044111" TargetMode="External" /><Relationship Id="rId40" Type="http://schemas.openxmlformats.org/officeDocument/2006/relationships/hyperlink" Target="https://podminky.urs.cz/item/CS_URS_2025_01/985112111" TargetMode="External" /><Relationship Id="rId41" Type="http://schemas.openxmlformats.org/officeDocument/2006/relationships/hyperlink" Target="https://podminky.urs.cz/item/CS_URS_2025_01/985131111" TargetMode="External" /><Relationship Id="rId42" Type="http://schemas.openxmlformats.org/officeDocument/2006/relationships/hyperlink" Target="https://podminky.urs.cz/item/CS_URS_2025_01/985311111" TargetMode="External" /><Relationship Id="rId43" Type="http://schemas.openxmlformats.org/officeDocument/2006/relationships/hyperlink" Target="https://podminky.urs.cz/item/CS_URS_2025_01/985312113" TargetMode="External" /><Relationship Id="rId44" Type="http://schemas.openxmlformats.org/officeDocument/2006/relationships/hyperlink" Target="https://podminky.urs.cz/item/CS_URS_2025_01/985323111" TargetMode="External" /><Relationship Id="rId45" Type="http://schemas.openxmlformats.org/officeDocument/2006/relationships/hyperlink" Target="https://podminky.urs.cz/item/CS_URS_2025_01/985324211" TargetMode="External" /><Relationship Id="rId46" Type="http://schemas.openxmlformats.org/officeDocument/2006/relationships/hyperlink" Target="https://podminky.urs.cz/item/CS_URS_2025_01/767161814" TargetMode="External" /><Relationship Id="rId47" Type="http://schemas.openxmlformats.org/officeDocument/2006/relationships/hyperlink" Target="https://podminky.urs.cz/item/CS_URS_2025_01/997013501" TargetMode="External" /><Relationship Id="rId48" Type="http://schemas.openxmlformats.org/officeDocument/2006/relationships/hyperlink" Target="https://podminky.urs.cz/item/CS_URS_2025_01/997013509" TargetMode="External" /><Relationship Id="rId49" Type="http://schemas.openxmlformats.org/officeDocument/2006/relationships/hyperlink" Target="https://podminky.urs.cz/item/CS_URS_2025_01/997013601" TargetMode="External" /><Relationship Id="rId50" Type="http://schemas.openxmlformats.org/officeDocument/2006/relationships/hyperlink" Target="https://podminky.urs.cz/item/CS_URS_2025_01/997013645" TargetMode="External" /><Relationship Id="rId51" Type="http://schemas.openxmlformats.org/officeDocument/2006/relationships/hyperlink" Target="https://podminky.urs.cz/item/CS_URS_2025_01/998241021" TargetMode="External" /><Relationship Id="rId52" Type="http://schemas.openxmlformats.org/officeDocument/2006/relationships/hyperlink" Target="https://podminky.urs.cz/item/CS_URS_2025_01/998241025" TargetMode="External" /><Relationship Id="rId53" Type="http://schemas.openxmlformats.org/officeDocument/2006/relationships/hyperlink" Target="https://podminky.urs.cz/item/CS_URS_2025_01/011002000" TargetMode="External" /><Relationship Id="rId54" Type="http://schemas.openxmlformats.org/officeDocument/2006/relationships/hyperlink" Target="https://podminky.urs.cz/item/CS_URS_2025_01/011103000" TargetMode="External" /><Relationship Id="rId5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1" TargetMode="External" /><Relationship Id="rId2" Type="http://schemas.openxmlformats.org/officeDocument/2006/relationships/hyperlink" Target="https://podminky.urs.cz/item/CS_URS_2025_01/113107141" TargetMode="External" /><Relationship Id="rId3" Type="http://schemas.openxmlformats.org/officeDocument/2006/relationships/hyperlink" Target="https://podminky.urs.cz/item/CS_URS_2025_01/113202111" TargetMode="External" /><Relationship Id="rId4" Type="http://schemas.openxmlformats.org/officeDocument/2006/relationships/hyperlink" Target="https://podminky.urs.cz/item/CS_URS_2025_01/339921132" TargetMode="External" /><Relationship Id="rId5" Type="http://schemas.openxmlformats.org/officeDocument/2006/relationships/hyperlink" Target="https://podminky.urs.cz/item/CS_URS_2025_01/564851111" TargetMode="External" /><Relationship Id="rId6" Type="http://schemas.openxmlformats.org/officeDocument/2006/relationships/hyperlink" Target="https://podminky.urs.cz/item/CS_URS_2025_01/564861111" TargetMode="External" /><Relationship Id="rId7" Type="http://schemas.openxmlformats.org/officeDocument/2006/relationships/hyperlink" Target="https://podminky.urs.cz/item/CS_URS_2025_01/596211211" TargetMode="External" /><Relationship Id="rId8" Type="http://schemas.openxmlformats.org/officeDocument/2006/relationships/hyperlink" Target="https://podminky.urs.cz/item/CS_URS_2025_01/596412114" TargetMode="External" /><Relationship Id="rId9" Type="http://schemas.openxmlformats.org/officeDocument/2006/relationships/hyperlink" Target="https://podminky.urs.cz/item/CS_URS_2025_01/596811220" TargetMode="External" /><Relationship Id="rId10" Type="http://schemas.openxmlformats.org/officeDocument/2006/relationships/hyperlink" Target="https://podminky.urs.cz/item/CS_URS_2025_01/916131212" TargetMode="External" /><Relationship Id="rId11" Type="http://schemas.openxmlformats.org/officeDocument/2006/relationships/hyperlink" Target="https://podminky.urs.cz/item/CS_URS_2025_01/777612209" TargetMode="External" /><Relationship Id="rId12" Type="http://schemas.openxmlformats.org/officeDocument/2006/relationships/hyperlink" Target="https://podminky.urs.cz/item/CS_URS_2025_01/997221571" TargetMode="External" /><Relationship Id="rId13" Type="http://schemas.openxmlformats.org/officeDocument/2006/relationships/hyperlink" Target="https://podminky.urs.cz/item/CS_URS_2025_01/997221579" TargetMode="External" /><Relationship Id="rId14" Type="http://schemas.openxmlformats.org/officeDocument/2006/relationships/hyperlink" Target="https://podminky.urs.cz/item/CS_URS_2025_01/997221612" TargetMode="External" /><Relationship Id="rId15" Type="http://schemas.openxmlformats.org/officeDocument/2006/relationships/hyperlink" Target="https://podminky.urs.cz/item/CS_URS_2025_01/997221615" TargetMode="External" /><Relationship Id="rId16" Type="http://schemas.openxmlformats.org/officeDocument/2006/relationships/hyperlink" Target="https://podminky.urs.cz/item/CS_URS_2025_01/997221645" TargetMode="External" /><Relationship Id="rId17" Type="http://schemas.openxmlformats.org/officeDocument/2006/relationships/hyperlink" Target="https://podminky.urs.cz/item/CS_URS_2025_01/998223011" TargetMode="External" /><Relationship Id="rId1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1151103" TargetMode="External" /><Relationship Id="rId2" Type="http://schemas.openxmlformats.org/officeDocument/2006/relationships/hyperlink" Target="https://podminky.urs.cz/item/CS_URS_2025_01/111251102" TargetMode="External" /><Relationship Id="rId3" Type="http://schemas.openxmlformats.org/officeDocument/2006/relationships/hyperlink" Target="https://podminky.urs.cz/item/CS_URS_2025_01/171203113" TargetMode="External" /><Relationship Id="rId4" Type="http://schemas.openxmlformats.org/officeDocument/2006/relationships/hyperlink" Target="https://podminky.urs.cz/item/CS_URS_2025_01/174111101" TargetMode="External" /><Relationship Id="rId5" Type="http://schemas.openxmlformats.org/officeDocument/2006/relationships/hyperlink" Target="https://podminky.urs.cz/item/CS_URS_2025_01/182311123" TargetMode="External" /><Relationship Id="rId6" Type="http://schemas.openxmlformats.org/officeDocument/2006/relationships/hyperlink" Target="https://podminky.urs.cz/item/CS_URS_2025_01/184102211" TargetMode="External" /><Relationship Id="rId7" Type="http://schemas.openxmlformats.org/officeDocument/2006/relationships/hyperlink" Target="https://podminky.urs.cz/item/CS_URS_2025_01/271562211" TargetMode="External" /><Relationship Id="rId8" Type="http://schemas.openxmlformats.org/officeDocument/2006/relationships/hyperlink" Target="https://podminky.urs.cz/item/CS_URS_2025_01/317661142" TargetMode="External" /><Relationship Id="rId9" Type="http://schemas.openxmlformats.org/officeDocument/2006/relationships/hyperlink" Target="https://podminky.urs.cz/item/CS_URS_2025_01/918211113" TargetMode="External" /><Relationship Id="rId10" Type="http://schemas.openxmlformats.org/officeDocument/2006/relationships/hyperlink" Target="https://podminky.urs.cz/item/CS_URS_2025_01/931994172" TargetMode="External" /><Relationship Id="rId11" Type="http://schemas.openxmlformats.org/officeDocument/2006/relationships/hyperlink" Target="https://podminky.urs.cz/item/CS_URS_2025_01/945421110" TargetMode="External" /><Relationship Id="rId12" Type="http://schemas.openxmlformats.org/officeDocument/2006/relationships/hyperlink" Target="https://podminky.urs.cz/item/CS_URS_2025_01/997221858" TargetMode="External" /><Relationship Id="rId13" Type="http://schemas.openxmlformats.org/officeDocument/2006/relationships/hyperlink" Target="https://podminky.urs.cz/item/CS_URS_2025_01/997231111" TargetMode="External" /><Relationship Id="rId14" Type="http://schemas.openxmlformats.org/officeDocument/2006/relationships/hyperlink" Target="https://podminky.urs.cz/item/CS_URS_2025_01/997231119" TargetMode="External" /><Relationship Id="rId15" Type="http://schemas.openxmlformats.org/officeDocument/2006/relationships/hyperlink" Target="https://podminky.urs.cz/item/CS_URS_2025_01/997231511" TargetMode="External" /><Relationship Id="rId16" Type="http://schemas.openxmlformats.org/officeDocument/2006/relationships/hyperlink" Target="https://podminky.urs.cz/item/CS_URS_2025_01/998226011" TargetMode="External" /><Relationship Id="rId17" Type="http://schemas.openxmlformats.org/officeDocument/2006/relationships/hyperlink" Target="https://podminky.urs.cz/item/CS_URS_2025_01/711112001" TargetMode="External" /><Relationship Id="rId18" Type="http://schemas.openxmlformats.org/officeDocument/2006/relationships/hyperlink" Target="https://podminky.urs.cz/item/CS_URS_2025_01/711112052" TargetMode="External" /><Relationship Id="rId19" Type="http://schemas.openxmlformats.org/officeDocument/2006/relationships/hyperlink" Target="https://podminky.urs.cz/item/CS_URS_2025_01/998711121" TargetMode="External" /><Relationship Id="rId20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460791113" TargetMode="External" /><Relationship Id="rId2" Type="http://schemas.openxmlformats.org/officeDocument/2006/relationships/hyperlink" Target="https://podminky.urs.cz/item/CS_URS_2025_01/460641212" TargetMode="External" /><Relationship Id="rId3" Type="http://schemas.openxmlformats.org/officeDocument/2006/relationships/hyperlink" Target="https://podminky.urs.cz/item/CS_URS_2025_01/460010025" TargetMode="External" /><Relationship Id="rId4" Type="http://schemas.openxmlformats.org/officeDocument/2006/relationships/hyperlink" Target="https://podminky.urs.cz/item/CS_URS_2025_01/460091113" TargetMode="External" /><Relationship Id="rId5" Type="http://schemas.openxmlformats.org/officeDocument/2006/relationships/hyperlink" Target="https://podminky.urs.cz/item/CS_URS_2025_01/171211101" TargetMode="External" /><Relationship Id="rId6" Type="http://schemas.openxmlformats.org/officeDocument/2006/relationships/hyperlink" Target="https://podminky.urs.cz/item/CS_URS_2025_01/460391124" TargetMode="External" /><Relationship Id="rId7" Type="http://schemas.openxmlformats.org/officeDocument/2006/relationships/hyperlink" Target="https://podminky.urs.cz/item/CS_URS_2025_01/460371113" TargetMode="External" /><Relationship Id="rId8" Type="http://schemas.openxmlformats.org/officeDocument/2006/relationships/hyperlink" Target="https://podminky.urs.cz/item/CS_URS_2025_01/468051121" TargetMode="External" /><Relationship Id="rId9" Type="http://schemas.openxmlformats.org/officeDocument/2006/relationships/hyperlink" Target="https://podminky.urs.cz/item/CS_URS_2025_01/469972111" TargetMode="External" /><Relationship Id="rId10" Type="http://schemas.openxmlformats.org/officeDocument/2006/relationships/hyperlink" Target="https://podminky.urs.cz/item/CS_URS_2025_01/469972121" TargetMode="External" /><Relationship Id="rId11" Type="http://schemas.openxmlformats.org/officeDocument/2006/relationships/hyperlink" Target="https://podminky.urs.cz/item/CS_URS_2025_01/469973112" TargetMode="External" /><Relationship Id="rId12" Type="http://schemas.openxmlformats.org/officeDocument/2006/relationships/hyperlink" Target="https://podminky.urs.cz/item/CS_URS_2025_01/460341113" TargetMode="External" /><Relationship Id="rId13" Type="http://schemas.openxmlformats.org/officeDocument/2006/relationships/hyperlink" Target="https://podminky.urs.cz/item/CS_URS_2025_01/460341121" TargetMode="External" /><Relationship Id="rId14" Type="http://schemas.openxmlformats.org/officeDocument/2006/relationships/hyperlink" Target="https://podminky.urs.cz/item/CS_URS_2025_01/171201221" TargetMode="External" /><Relationship Id="rId15" Type="http://schemas.openxmlformats.org/officeDocument/2006/relationships/hyperlink" Target="https://podminky.urs.cz/item/CS_URS_2025_01/469981111" TargetMode="External" /><Relationship Id="rId16" Type="http://schemas.openxmlformats.org/officeDocument/2006/relationships/hyperlink" Target="https://podminky.urs.cz/item/CS_URS_2025_01/469981211" TargetMode="External" /><Relationship Id="rId17" Type="http://schemas.openxmlformats.org/officeDocument/2006/relationships/hyperlink" Target="https://podminky.urs.cz/item/CS_URS_2025_01/013002000" TargetMode="External" /><Relationship Id="rId18" Type="http://schemas.openxmlformats.org/officeDocument/2006/relationships/hyperlink" Target="https://podminky.urs.cz/item/CS_URS_2025_01/043002000" TargetMode="External" /><Relationship Id="rId19" Type="http://schemas.openxmlformats.org/officeDocument/2006/relationships/hyperlink" Target="https://podminky.urs.cz/item/CS_URS_2025_01/210280003" TargetMode="External" /><Relationship Id="rId20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460161134" TargetMode="External" /><Relationship Id="rId2" Type="http://schemas.openxmlformats.org/officeDocument/2006/relationships/hyperlink" Target="https://podminky.urs.cz/item/CS_URS_2025_01/460661112" TargetMode="External" /><Relationship Id="rId3" Type="http://schemas.openxmlformats.org/officeDocument/2006/relationships/hyperlink" Target="https://podminky.urs.cz/item/CS_URS_2025_01/460161412" TargetMode="External" /><Relationship Id="rId4" Type="http://schemas.openxmlformats.org/officeDocument/2006/relationships/hyperlink" Target="https://podminky.urs.cz/item/CS_URS_2025_01/210030631" TargetMode="External" /><Relationship Id="rId5" Type="http://schemas.openxmlformats.org/officeDocument/2006/relationships/hyperlink" Target="https://podminky.urs.cz/item/CS_URS_2025_01/210812001" TargetMode="External" /><Relationship Id="rId6" Type="http://schemas.openxmlformats.org/officeDocument/2006/relationships/hyperlink" Target="https://podminky.urs.cz/item/CS_URS_2025_01/210280003" TargetMode="External" /><Relationship Id="rId7" Type="http://schemas.openxmlformats.org/officeDocument/2006/relationships/hyperlink" Target="https://podminky.urs.cz/item/CS_URS_2025_01/013002000" TargetMode="External" /><Relationship Id="rId8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31213701" TargetMode="External" /><Relationship Id="rId2" Type="http://schemas.openxmlformats.org/officeDocument/2006/relationships/hyperlink" Target="https://podminky.urs.cz/item/CS_URS_2025_01/132212131" TargetMode="External" /><Relationship Id="rId3" Type="http://schemas.openxmlformats.org/officeDocument/2006/relationships/hyperlink" Target="https://podminky.urs.cz/item/CS_URS_2025_01/162211311" TargetMode="External" /><Relationship Id="rId4" Type="http://schemas.openxmlformats.org/officeDocument/2006/relationships/hyperlink" Target="https://podminky.urs.cz/item/CS_URS_2025_01/174111101" TargetMode="External" /><Relationship Id="rId5" Type="http://schemas.openxmlformats.org/officeDocument/2006/relationships/hyperlink" Target="https://podminky.urs.cz/item/CS_URS_2025_01/175111101" TargetMode="External" /><Relationship Id="rId6" Type="http://schemas.openxmlformats.org/officeDocument/2006/relationships/hyperlink" Target="https://podminky.urs.cz/item/CS_URS_2025_01/564871116" TargetMode="External" /><Relationship Id="rId7" Type="http://schemas.openxmlformats.org/officeDocument/2006/relationships/hyperlink" Target="https://podminky.urs.cz/item/CS_URS_2025_01/997221551" TargetMode="External" /><Relationship Id="rId8" Type="http://schemas.openxmlformats.org/officeDocument/2006/relationships/hyperlink" Target="https://podminky.urs.cz/item/CS_URS_2025_01/997221559" TargetMode="External" /><Relationship Id="rId9" Type="http://schemas.openxmlformats.org/officeDocument/2006/relationships/hyperlink" Target="https://podminky.urs.cz/item/CS_URS_2025_01/997221655" TargetMode="External" /><Relationship Id="rId10" Type="http://schemas.openxmlformats.org/officeDocument/2006/relationships/hyperlink" Target="https://podminky.urs.cz/item/CS_URS_2025_01/741110511" TargetMode="External" /><Relationship Id="rId11" Type="http://schemas.openxmlformats.org/officeDocument/2006/relationships/hyperlink" Target="https://podminky.urs.cz/item/CS_URS_2025_01/741320401" TargetMode="External" /><Relationship Id="rId12" Type="http://schemas.openxmlformats.org/officeDocument/2006/relationships/hyperlink" Target="https://podminky.urs.cz/item/CS_URS_2025_01/741330371" TargetMode="External" /><Relationship Id="rId13" Type="http://schemas.openxmlformats.org/officeDocument/2006/relationships/hyperlink" Target="https://podminky.urs.cz/item/CS_URS_2025_01/742121001" TargetMode="External" /><Relationship Id="rId14" Type="http://schemas.openxmlformats.org/officeDocument/2006/relationships/hyperlink" Target="https://podminky.urs.cz/item/CS_URS_2025_01/210100155" TargetMode="External" /><Relationship Id="rId15" Type="http://schemas.openxmlformats.org/officeDocument/2006/relationships/hyperlink" Target="https://podminky.urs.cz/item/CS_URS_2025_01/210100173" TargetMode="External" /><Relationship Id="rId16" Type="http://schemas.openxmlformats.org/officeDocument/2006/relationships/hyperlink" Target="https://podminky.urs.cz/item/CS_URS_2025_01/210100195" TargetMode="External" /><Relationship Id="rId17" Type="http://schemas.openxmlformats.org/officeDocument/2006/relationships/hyperlink" Target="https://podminky.urs.cz/item/CS_URS_2025_01/210100258" TargetMode="External" /><Relationship Id="rId18" Type="http://schemas.openxmlformats.org/officeDocument/2006/relationships/hyperlink" Target="https://podminky.urs.cz/item/CS_URS_2025_01/210191516" TargetMode="External" /><Relationship Id="rId19" Type="http://schemas.openxmlformats.org/officeDocument/2006/relationships/hyperlink" Target="https://podminky.urs.cz/item/CS_URS_2025_01/210203901" TargetMode="External" /><Relationship Id="rId20" Type="http://schemas.openxmlformats.org/officeDocument/2006/relationships/hyperlink" Target="https://podminky.urs.cz/item/CS_URS_2025_01/210204103" TargetMode="External" /><Relationship Id="rId21" Type="http://schemas.openxmlformats.org/officeDocument/2006/relationships/hyperlink" Target="https://podminky.urs.cz/item/CS_URS_2025_01/210204202" TargetMode="External" /><Relationship Id="rId22" Type="http://schemas.openxmlformats.org/officeDocument/2006/relationships/hyperlink" Target="https://podminky.urs.cz/item/CS_URS_2025_01/210220020" TargetMode="External" /><Relationship Id="rId23" Type="http://schemas.openxmlformats.org/officeDocument/2006/relationships/hyperlink" Target="https://podminky.urs.cz/item/CS_URS_2025_01/210220302" TargetMode="External" /><Relationship Id="rId24" Type="http://schemas.openxmlformats.org/officeDocument/2006/relationships/hyperlink" Target="https://podminky.urs.cz/item/CS_URS_2025_01/210280003" TargetMode="External" /><Relationship Id="rId25" Type="http://schemas.openxmlformats.org/officeDocument/2006/relationships/hyperlink" Target="https://podminky.urs.cz/item/CS_URS_2025_01/210280101" TargetMode="External" /><Relationship Id="rId26" Type="http://schemas.openxmlformats.org/officeDocument/2006/relationships/hyperlink" Target="https://podminky.urs.cz/item/CS_URS_2025_01/210280712" TargetMode="External" /><Relationship Id="rId27" Type="http://schemas.openxmlformats.org/officeDocument/2006/relationships/hyperlink" Target="https://podminky.urs.cz/item/CS_URS_2025_01/210812011" TargetMode="External" /><Relationship Id="rId28" Type="http://schemas.openxmlformats.org/officeDocument/2006/relationships/hyperlink" Target="https://podminky.urs.cz/item/CS_URS_2025_01/210812033" TargetMode="External" /><Relationship Id="rId29" Type="http://schemas.openxmlformats.org/officeDocument/2006/relationships/hyperlink" Target="https://podminky.urs.cz/item/CS_URS_2025_01/210812061" TargetMode="External" /><Relationship Id="rId30" Type="http://schemas.openxmlformats.org/officeDocument/2006/relationships/hyperlink" Target="https://podminky.urs.cz/item/CS_URS_2025_01/210812063" TargetMode="External" /><Relationship Id="rId31" Type="http://schemas.openxmlformats.org/officeDocument/2006/relationships/hyperlink" Target="https://podminky.urs.cz/item/CS_URS_2025_01/218202013" TargetMode="External" /><Relationship Id="rId32" Type="http://schemas.openxmlformats.org/officeDocument/2006/relationships/hyperlink" Target="https://podminky.urs.cz/item/CS_URS_2025_01/220060423" TargetMode="External" /><Relationship Id="rId33" Type="http://schemas.openxmlformats.org/officeDocument/2006/relationships/hyperlink" Target="https://podminky.urs.cz/item/CS_URS_2025_01/220890401" TargetMode="External" /><Relationship Id="rId34" Type="http://schemas.openxmlformats.org/officeDocument/2006/relationships/hyperlink" Target="https://podminky.urs.cz/item/CS_URS_2025_01/460581131" TargetMode="External" /><Relationship Id="rId35" Type="http://schemas.openxmlformats.org/officeDocument/2006/relationships/hyperlink" Target="https://podminky.urs.cz/item/CS_URS_2025_01/460641112" TargetMode="External" /><Relationship Id="rId36" Type="http://schemas.openxmlformats.org/officeDocument/2006/relationships/hyperlink" Target="https://podminky.urs.cz/item/CS_URS_2025_01/460742132" TargetMode="External" /><Relationship Id="rId37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7013" TargetMode="External" /><Relationship Id="rId2" Type="http://schemas.openxmlformats.org/officeDocument/2006/relationships/hyperlink" Target="https://podminky.urs.cz/item/CS_URS_2025_01/113107041" TargetMode="External" /><Relationship Id="rId3" Type="http://schemas.openxmlformats.org/officeDocument/2006/relationships/hyperlink" Target="https://podminky.urs.cz/item/CS_URS_2025_01/113201111" TargetMode="External" /><Relationship Id="rId4" Type="http://schemas.openxmlformats.org/officeDocument/2006/relationships/hyperlink" Target="https://podminky.urs.cz/item/CS_URS_2025_01/132212131" TargetMode="External" /><Relationship Id="rId5" Type="http://schemas.openxmlformats.org/officeDocument/2006/relationships/hyperlink" Target="https://podminky.urs.cz/item/CS_URS_2025_01/162211311" TargetMode="External" /><Relationship Id="rId6" Type="http://schemas.openxmlformats.org/officeDocument/2006/relationships/hyperlink" Target="https://podminky.urs.cz/item/CS_URS_2025_01/174111101" TargetMode="External" /><Relationship Id="rId7" Type="http://schemas.openxmlformats.org/officeDocument/2006/relationships/hyperlink" Target="https://podminky.urs.cz/item/CS_URS_2025_01/175111101" TargetMode="External" /><Relationship Id="rId8" Type="http://schemas.openxmlformats.org/officeDocument/2006/relationships/hyperlink" Target="https://podminky.urs.cz/item/CS_URS_2025_01/564871116" TargetMode="External" /><Relationship Id="rId9" Type="http://schemas.openxmlformats.org/officeDocument/2006/relationships/hyperlink" Target="https://podminky.urs.cz/item/CS_URS_2025_01/565175101" TargetMode="External" /><Relationship Id="rId10" Type="http://schemas.openxmlformats.org/officeDocument/2006/relationships/hyperlink" Target="https://podminky.urs.cz/item/CS_URS_2025_01/578133131" TargetMode="External" /><Relationship Id="rId11" Type="http://schemas.openxmlformats.org/officeDocument/2006/relationships/hyperlink" Target="https://podminky.urs.cz/item/CS_URS_2025_01/916231113" TargetMode="External" /><Relationship Id="rId12" Type="http://schemas.openxmlformats.org/officeDocument/2006/relationships/hyperlink" Target="https://podminky.urs.cz/item/CS_URS_2025_01/919735123" TargetMode="External" /><Relationship Id="rId13" Type="http://schemas.openxmlformats.org/officeDocument/2006/relationships/hyperlink" Target="https://podminky.urs.cz/item/CS_URS_2025_01/997221551" TargetMode="External" /><Relationship Id="rId14" Type="http://schemas.openxmlformats.org/officeDocument/2006/relationships/hyperlink" Target="https://podminky.urs.cz/item/CS_URS_2025_01/997221559" TargetMode="External" /><Relationship Id="rId15" Type="http://schemas.openxmlformats.org/officeDocument/2006/relationships/hyperlink" Target="https://podminky.urs.cz/item/CS_URS_2025_01/997221571" TargetMode="External" /><Relationship Id="rId16" Type="http://schemas.openxmlformats.org/officeDocument/2006/relationships/hyperlink" Target="https://podminky.urs.cz/item/CS_URS_2025_01/997221579" TargetMode="External" /><Relationship Id="rId17" Type="http://schemas.openxmlformats.org/officeDocument/2006/relationships/hyperlink" Target="https://podminky.urs.cz/item/CS_URS_2025_01/997221645" TargetMode="External" /><Relationship Id="rId18" Type="http://schemas.openxmlformats.org/officeDocument/2006/relationships/hyperlink" Target="https://podminky.urs.cz/item/CS_URS_2025_01/997221655" TargetMode="External" /><Relationship Id="rId19" Type="http://schemas.openxmlformats.org/officeDocument/2006/relationships/hyperlink" Target="https://podminky.urs.cz/item/CS_URS_2025_01/210100151" TargetMode="External" /><Relationship Id="rId20" Type="http://schemas.openxmlformats.org/officeDocument/2006/relationships/hyperlink" Target="https://podminky.urs.cz/item/CS_URS_2025_01/210220020" TargetMode="External" /><Relationship Id="rId21" Type="http://schemas.openxmlformats.org/officeDocument/2006/relationships/hyperlink" Target="https://podminky.urs.cz/item/CS_URS_2025_01/210220302" TargetMode="External" /><Relationship Id="rId22" Type="http://schemas.openxmlformats.org/officeDocument/2006/relationships/hyperlink" Target="https://podminky.urs.cz/item/CS_URS_2025_01/210280002" TargetMode="External" /><Relationship Id="rId23" Type="http://schemas.openxmlformats.org/officeDocument/2006/relationships/hyperlink" Target="https://podminky.urs.cz/item/CS_URS_2025_01/210812035" TargetMode="External" /><Relationship Id="rId24" Type="http://schemas.openxmlformats.org/officeDocument/2006/relationships/hyperlink" Target="https://podminky.urs.cz/item/CS_URS_2025_01/218202013" TargetMode="External" /><Relationship Id="rId25" Type="http://schemas.openxmlformats.org/officeDocument/2006/relationships/hyperlink" Target="https://podminky.urs.cz/item/CS_URS_2025_01/218204011" TargetMode="External" /><Relationship Id="rId26" Type="http://schemas.openxmlformats.org/officeDocument/2006/relationships/hyperlink" Target="https://podminky.urs.cz/item/CS_URS_2025_01/218900601" TargetMode="External" /><Relationship Id="rId27" Type="http://schemas.openxmlformats.org/officeDocument/2006/relationships/hyperlink" Target="https://podminky.urs.cz/item/CS_URS_2025_01/R210204122" TargetMode="External" /><Relationship Id="rId28" Type="http://schemas.openxmlformats.org/officeDocument/2006/relationships/hyperlink" Target="https://podminky.urs.cz/item/CS_URS_2025_01/220060423" TargetMode="External" /><Relationship Id="rId29" Type="http://schemas.openxmlformats.org/officeDocument/2006/relationships/hyperlink" Target="https://podminky.urs.cz/item/CS_URS_2025_01/460581131" TargetMode="External" /><Relationship Id="rId30" Type="http://schemas.openxmlformats.org/officeDocument/2006/relationships/hyperlink" Target="https://podminky.urs.cz/item/CS_URS_2025_01/460742132" TargetMode="External" /><Relationship Id="rId3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011434000" TargetMode="External" /><Relationship Id="rId2" Type="http://schemas.openxmlformats.org/officeDocument/2006/relationships/hyperlink" Target="https://podminky.urs.cz/item/CS_URS_2025_01/012164000" TargetMode="External" /><Relationship Id="rId3" Type="http://schemas.openxmlformats.org/officeDocument/2006/relationships/hyperlink" Target="https://podminky.urs.cz/item/CS_URS_2025_01/012203000" TargetMode="External" /><Relationship Id="rId4" Type="http://schemas.openxmlformats.org/officeDocument/2006/relationships/hyperlink" Target="https://podminky.urs.cz/item/CS_URS_2025_01/012303000" TargetMode="External" /><Relationship Id="rId5" Type="http://schemas.openxmlformats.org/officeDocument/2006/relationships/hyperlink" Target="https://podminky.urs.cz/item/CS_URS_2025_01/012444000" TargetMode="External" /><Relationship Id="rId6" Type="http://schemas.openxmlformats.org/officeDocument/2006/relationships/hyperlink" Target="https://podminky.urs.cz/item/CS_URS_2025_01/013274000" TargetMode="External" /><Relationship Id="rId7" Type="http://schemas.openxmlformats.org/officeDocument/2006/relationships/hyperlink" Target="https://podminky.urs.cz/item/CS_URS_2025_01/013284000" TargetMode="External" /><Relationship Id="rId8" Type="http://schemas.openxmlformats.org/officeDocument/2006/relationships/hyperlink" Target="https://podminky.urs.cz/item/CS_URS_2025_01/013294000" TargetMode="External" /><Relationship Id="rId9" Type="http://schemas.openxmlformats.org/officeDocument/2006/relationships/hyperlink" Target="https://podminky.urs.cz/item/CS_URS_2025_01/030001000" TargetMode="External" /><Relationship Id="rId10" Type="http://schemas.openxmlformats.org/officeDocument/2006/relationships/hyperlink" Target="https://podminky.urs.cz/item/CS_URS_2025_01/039002000" TargetMode="External" /><Relationship Id="rId11" Type="http://schemas.openxmlformats.org/officeDocument/2006/relationships/hyperlink" Target="https://podminky.urs.cz/item/CS_URS_2025_01/043002000" TargetMode="External" /><Relationship Id="rId12" Type="http://schemas.openxmlformats.org/officeDocument/2006/relationships/hyperlink" Target="https://podminky.urs.cz/item/CS_URS_2025_01/045203000" TargetMode="External" /><Relationship Id="rId13" Type="http://schemas.openxmlformats.org/officeDocument/2006/relationships/hyperlink" Target="https://podminky.urs.cz/item/CS_URS_2025_01/053903000" TargetMode="External" /><Relationship Id="rId14" Type="http://schemas.openxmlformats.org/officeDocument/2006/relationships/hyperlink" Target="https://podminky.urs.cz/item/CS_URS_2025_01/072203000" TargetMode="External" /><Relationship Id="rId15" Type="http://schemas.openxmlformats.org/officeDocument/2006/relationships/hyperlink" Target="https://podminky.urs.cz/item/CS_URS_2025_01/075103000" TargetMode="External" /><Relationship Id="rId16" Type="http://schemas.openxmlformats.org/officeDocument/2006/relationships/hyperlink" Target="https://podminky.urs.cz/item/CS_URS_2025_01/075203000" TargetMode="External" /><Relationship Id="rId17" Type="http://schemas.openxmlformats.org/officeDocument/2006/relationships/hyperlink" Target="https://podminky.urs.cz/item/CS_URS_2025_01/091503000" TargetMode="External" /><Relationship Id="rId18" Type="http://schemas.openxmlformats.org/officeDocument/2006/relationships/hyperlink" Target="https://podminky.urs.cz/item/CS_URS_2025_01/091703000" TargetMode="External" /><Relationship Id="rId19" Type="http://schemas.openxmlformats.org/officeDocument/2006/relationships/hyperlink" Target="https://podminky.urs.cz/item/CS_URS_2025_01/092002000" TargetMode="External" /><Relationship Id="rId20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9" t="s">
        <v>0</v>
      </c>
      <c r="AZ1" s="19" t="s">
        <v>1</v>
      </c>
      <c r="BA1" s="19" t="s">
        <v>2</v>
      </c>
      <c r="BB1" s="19" t="s">
        <v>3</v>
      </c>
      <c r="BT1" s="19" t="s">
        <v>4</v>
      </c>
      <c r="BU1" s="19" t="s">
        <v>4</v>
      </c>
      <c r="BV1" s="19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0" t="s">
        <v>6</v>
      </c>
      <c r="BT2" s="20" t="s">
        <v>7</v>
      </c>
    </row>
    <row r="3" s="1" customFormat="1" ht="6.96" customHeight="1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3"/>
      <c r="BS3" s="20" t="s">
        <v>6</v>
      </c>
      <c r="BT3" s="20" t="s">
        <v>8</v>
      </c>
    </row>
    <row r="4" s="1" customFormat="1" ht="24.96" customHeight="1">
      <c r="B4" s="24"/>
      <c r="C4" s="25"/>
      <c r="D4" s="26" t="s">
        <v>9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3"/>
      <c r="AS4" s="27" t="s">
        <v>10</v>
      </c>
      <c r="BE4" s="28" t="s">
        <v>11</v>
      </c>
      <c r="BS4" s="20" t="s">
        <v>12</v>
      </c>
    </row>
    <row r="5" s="1" customFormat="1" ht="12" customHeight="1">
      <c r="B5" s="24"/>
      <c r="C5" s="25"/>
      <c r="D5" s="29" t="s">
        <v>13</v>
      </c>
      <c r="E5" s="25"/>
      <c r="F5" s="25"/>
      <c r="G5" s="25"/>
      <c r="H5" s="25"/>
      <c r="I5" s="25"/>
      <c r="J5" s="25"/>
      <c r="K5" s="30" t="s">
        <v>14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3"/>
      <c r="BE5" s="31" t="s">
        <v>15</v>
      </c>
      <c r="BS5" s="20" t="s">
        <v>6</v>
      </c>
    </row>
    <row r="6" s="1" customFormat="1" ht="36.96" customHeight="1">
      <c r="B6" s="24"/>
      <c r="C6" s="25"/>
      <c r="D6" s="32" t="s">
        <v>16</v>
      </c>
      <c r="E6" s="25"/>
      <c r="F6" s="25"/>
      <c r="G6" s="25"/>
      <c r="H6" s="25"/>
      <c r="I6" s="25"/>
      <c r="J6" s="25"/>
      <c r="K6" s="33" t="s">
        <v>17</v>
      </c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3"/>
      <c r="BE6" s="34"/>
      <c r="BS6" s="20" t="s">
        <v>6</v>
      </c>
    </row>
    <row r="7" s="1" customFormat="1" ht="12" customHeight="1">
      <c r="B7" s="24"/>
      <c r="C7" s="25"/>
      <c r="D7" s="35" t="s">
        <v>18</v>
      </c>
      <c r="E7" s="25"/>
      <c r="F7" s="25"/>
      <c r="G7" s="25"/>
      <c r="H7" s="25"/>
      <c r="I7" s="25"/>
      <c r="J7" s="25"/>
      <c r="K7" s="30" t="s">
        <v>19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35" t="s">
        <v>20</v>
      </c>
      <c r="AL7" s="25"/>
      <c r="AM7" s="25"/>
      <c r="AN7" s="30" t="s">
        <v>19</v>
      </c>
      <c r="AO7" s="25"/>
      <c r="AP7" s="25"/>
      <c r="AQ7" s="25"/>
      <c r="AR7" s="23"/>
      <c r="BE7" s="34"/>
      <c r="BS7" s="20" t="s">
        <v>6</v>
      </c>
    </row>
    <row r="8" s="1" customFormat="1" ht="12" customHeight="1">
      <c r="B8" s="24"/>
      <c r="C8" s="25"/>
      <c r="D8" s="35" t="s">
        <v>21</v>
      </c>
      <c r="E8" s="25"/>
      <c r="F8" s="25"/>
      <c r="G8" s="25"/>
      <c r="H8" s="25"/>
      <c r="I8" s="25"/>
      <c r="J8" s="25"/>
      <c r="K8" s="30" t="s">
        <v>22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35" t="s">
        <v>23</v>
      </c>
      <c r="AL8" s="25"/>
      <c r="AM8" s="25"/>
      <c r="AN8" s="36" t="s">
        <v>24</v>
      </c>
      <c r="AO8" s="25"/>
      <c r="AP8" s="25"/>
      <c r="AQ8" s="25"/>
      <c r="AR8" s="23"/>
      <c r="BE8" s="34"/>
      <c r="BS8" s="20" t="s">
        <v>6</v>
      </c>
    </row>
    <row r="9" s="1" customFormat="1" ht="14.4" customHeight="1">
      <c r="B9" s="24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3"/>
      <c r="BE9" s="34"/>
      <c r="BS9" s="20" t="s">
        <v>6</v>
      </c>
    </row>
    <row r="10" s="1" customFormat="1" ht="12" customHeight="1">
      <c r="B10" s="24"/>
      <c r="C10" s="25"/>
      <c r="D10" s="35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35" t="s">
        <v>26</v>
      </c>
      <c r="AL10" s="25"/>
      <c r="AM10" s="25"/>
      <c r="AN10" s="30" t="s">
        <v>27</v>
      </c>
      <c r="AO10" s="25"/>
      <c r="AP10" s="25"/>
      <c r="AQ10" s="25"/>
      <c r="AR10" s="23"/>
      <c r="BE10" s="34"/>
      <c r="BS10" s="20" t="s">
        <v>6</v>
      </c>
    </row>
    <row r="11" s="1" customFormat="1" ht="18.48" customHeight="1">
      <c r="B11" s="24"/>
      <c r="C11" s="25"/>
      <c r="D11" s="25"/>
      <c r="E11" s="30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35" t="s">
        <v>29</v>
      </c>
      <c r="AL11" s="25"/>
      <c r="AM11" s="25"/>
      <c r="AN11" s="30" t="s">
        <v>30</v>
      </c>
      <c r="AO11" s="25"/>
      <c r="AP11" s="25"/>
      <c r="AQ11" s="25"/>
      <c r="AR11" s="23"/>
      <c r="BE11" s="34"/>
      <c r="BS11" s="20" t="s">
        <v>6</v>
      </c>
    </row>
    <row r="12" s="1" customFormat="1" ht="6.96" customHeight="1"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3"/>
      <c r="BE12" s="34"/>
      <c r="BS12" s="20" t="s">
        <v>6</v>
      </c>
    </row>
    <row r="13" s="1" customFormat="1" ht="12" customHeight="1">
      <c r="B13" s="24"/>
      <c r="C13" s="25"/>
      <c r="D13" s="35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35" t="s">
        <v>26</v>
      </c>
      <c r="AL13" s="25"/>
      <c r="AM13" s="25"/>
      <c r="AN13" s="37" t="s">
        <v>32</v>
      </c>
      <c r="AO13" s="25"/>
      <c r="AP13" s="25"/>
      <c r="AQ13" s="25"/>
      <c r="AR13" s="23"/>
      <c r="BE13" s="34"/>
      <c r="BS13" s="20" t="s">
        <v>6</v>
      </c>
    </row>
    <row r="14">
      <c r="B14" s="24"/>
      <c r="C14" s="25"/>
      <c r="D14" s="25"/>
      <c r="E14" s="37" t="s">
        <v>32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5" t="s">
        <v>29</v>
      </c>
      <c r="AL14" s="25"/>
      <c r="AM14" s="25"/>
      <c r="AN14" s="37" t="s">
        <v>32</v>
      </c>
      <c r="AO14" s="25"/>
      <c r="AP14" s="25"/>
      <c r="AQ14" s="25"/>
      <c r="AR14" s="23"/>
      <c r="BE14" s="34"/>
      <c r="BS14" s="20" t="s">
        <v>6</v>
      </c>
    </row>
    <row r="15" s="1" customFormat="1" ht="6.96" customHeight="1">
      <c r="B15" s="24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3"/>
      <c r="BE15" s="34"/>
      <c r="BS15" s="20" t="s">
        <v>4</v>
      </c>
    </row>
    <row r="16" s="1" customFormat="1" ht="12" customHeight="1">
      <c r="B16" s="24"/>
      <c r="C16" s="25"/>
      <c r="D16" s="35" t="s">
        <v>33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35" t="s">
        <v>26</v>
      </c>
      <c r="AL16" s="25"/>
      <c r="AM16" s="25"/>
      <c r="AN16" s="30" t="s">
        <v>34</v>
      </c>
      <c r="AO16" s="25"/>
      <c r="AP16" s="25"/>
      <c r="AQ16" s="25"/>
      <c r="AR16" s="23"/>
      <c r="BE16" s="34"/>
      <c r="BS16" s="20" t="s">
        <v>4</v>
      </c>
    </row>
    <row r="17" s="1" customFormat="1" ht="18.48" customHeight="1">
      <c r="B17" s="24"/>
      <c r="C17" s="25"/>
      <c r="D17" s="25"/>
      <c r="E17" s="30" t="s">
        <v>35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35" t="s">
        <v>29</v>
      </c>
      <c r="AL17" s="25"/>
      <c r="AM17" s="25"/>
      <c r="AN17" s="30" t="s">
        <v>36</v>
      </c>
      <c r="AO17" s="25"/>
      <c r="AP17" s="25"/>
      <c r="AQ17" s="25"/>
      <c r="AR17" s="23"/>
      <c r="BE17" s="34"/>
      <c r="BS17" s="20" t="s">
        <v>37</v>
      </c>
    </row>
    <row r="18" s="1" customFormat="1" ht="6.96" customHeight="1">
      <c r="B18" s="24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3"/>
      <c r="BE18" s="34"/>
      <c r="BS18" s="20" t="s">
        <v>6</v>
      </c>
    </row>
    <row r="19" s="1" customFormat="1" ht="12" customHeight="1">
      <c r="B19" s="24"/>
      <c r="C19" s="25"/>
      <c r="D19" s="35" t="s">
        <v>38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35" t="s">
        <v>26</v>
      </c>
      <c r="AL19" s="25"/>
      <c r="AM19" s="25"/>
      <c r="AN19" s="30" t="s">
        <v>34</v>
      </c>
      <c r="AO19" s="25"/>
      <c r="AP19" s="25"/>
      <c r="AQ19" s="25"/>
      <c r="AR19" s="23"/>
      <c r="BE19" s="34"/>
      <c r="BS19" s="20" t="s">
        <v>6</v>
      </c>
    </row>
    <row r="20" s="1" customFormat="1" ht="18.48" customHeight="1">
      <c r="B20" s="24"/>
      <c r="C20" s="25"/>
      <c r="D20" s="25"/>
      <c r="E20" s="30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35" t="s">
        <v>29</v>
      </c>
      <c r="AL20" s="25"/>
      <c r="AM20" s="25"/>
      <c r="AN20" s="30" t="s">
        <v>36</v>
      </c>
      <c r="AO20" s="25"/>
      <c r="AP20" s="25"/>
      <c r="AQ20" s="25"/>
      <c r="AR20" s="23"/>
      <c r="BE20" s="34"/>
      <c r="BS20" s="20" t="s">
        <v>37</v>
      </c>
    </row>
    <row r="21" s="1" customFormat="1" ht="6.96" customHeight="1"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3"/>
      <c r="BE21" s="34"/>
    </row>
    <row r="22" s="1" customFormat="1" ht="12" customHeight="1">
      <c r="B22" s="24"/>
      <c r="C22" s="25"/>
      <c r="D22" s="35" t="s">
        <v>39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3"/>
      <c r="BE22" s="34"/>
    </row>
    <row r="23" s="1" customFormat="1" ht="47.25" customHeight="1">
      <c r="B23" s="24"/>
      <c r="C23" s="25"/>
      <c r="D23" s="25"/>
      <c r="E23" s="39" t="s">
        <v>40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25"/>
      <c r="AP23" s="25"/>
      <c r="AQ23" s="25"/>
      <c r="AR23" s="23"/>
      <c r="BE23" s="34"/>
    </row>
    <row r="24" s="1" customFormat="1" ht="6.96" customHeight="1"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3"/>
      <c r="BE24" s="34"/>
    </row>
    <row r="25" s="1" customFormat="1" ht="6.96" customHeight="1">
      <c r="B25" s="24"/>
      <c r="C25" s="25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25"/>
      <c r="AQ25" s="25"/>
      <c r="AR25" s="23"/>
      <c r="BE25" s="34"/>
    </row>
    <row r="26" s="2" customFormat="1" ht="25.92" customHeight="1">
      <c r="A26" s="41"/>
      <c r="B26" s="42"/>
      <c r="C26" s="43"/>
      <c r="D26" s="44" t="s">
        <v>41</v>
      </c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6">
        <f>ROUND(AG54,2)</f>
        <v>0</v>
      </c>
      <c r="AL26" s="45"/>
      <c r="AM26" s="45"/>
      <c r="AN26" s="45"/>
      <c r="AO26" s="45"/>
      <c r="AP26" s="43"/>
      <c r="AQ26" s="43"/>
      <c r="AR26" s="47"/>
      <c r="BE26" s="34"/>
    </row>
    <row r="27" s="2" customFormat="1" ht="6.96" customHeight="1">
      <c r="A27" s="41"/>
      <c r="B27" s="42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7"/>
      <c r="BE27" s="34"/>
    </row>
    <row r="28" s="2" customFormat="1">
      <c r="A28" s="41"/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8" t="s">
        <v>42</v>
      </c>
      <c r="M28" s="48"/>
      <c r="N28" s="48"/>
      <c r="O28" s="48"/>
      <c r="P28" s="48"/>
      <c r="Q28" s="43"/>
      <c r="R28" s="43"/>
      <c r="S28" s="43"/>
      <c r="T28" s="43"/>
      <c r="U28" s="43"/>
      <c r="V28" s="43"/>
      <c r="W28" s="48" t="s">
        <v>43</v>
      </c>
      <c r="X28" s="48"/>
      <c r="Y28" s="48"/>
      <c r="Z28" s="48"/>
      <c r="AA28" s="48"/>
      <c r="AB28" s="48"/>
      <c r="AC28" s="48"/>
      <c r="AD28" s="48"/>
      <c r="AE28" s="48"/>
      <c r="AF28" s="43"/>
      <c r="AG28" s="43"/>
      <c r="AH28" s="43"/>
      <c r="AI28" s="43"/>
      <c r="AJ28" s="43"/>
      <c r="AK28" s="48" t="s">
        <v>44</v>
      </c>
      <c r="AL28" s="48"/>
      <c r="AM28" s="48"/>
      <c r="AN28" s="48"/>
      <c r="AO28" s="48"/>
      <c r="AP28" s="43"/>
      <c r="AQ28" s="43"/>
      <c r="AR28" s="47"/>
      <c r="BE28" s="34"/>
    </row>
    <row r="29" s="3" customFormat="1" ht="14.4" customHeight="1">
      <c r="A29" s="3"/>
      <c r="B29" s="49"/>
      <c r="C29" s="50"/>
      <c r="D29" s="35" t="s">
        <v>45</v>
      </c>
      <c r="E29" s="50"/>
      <c r="F29" s="35" t="s">
        <v>46</v>
      </c>
      <c r="G29" s="50"/>
      <c r="H29" s="50"/>
      <c r="I29" s="50"/>
      <c r="J29" s="50"/>
      <c r="K29" s="50"/>
      <c r="L29" s="51">
        <v>0.20999999999999999</v>
      </c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2">
        <f>ROUND(AZ54, 2)</f>
        <v>0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2">
        <f>ROUND(AV54, 2)</f>
        <v>0</v>
      </c>
      <c r="AL29" s="50"/>
      <c r="AM29" s="50"/>
      <c r="AN29" s="50"/>
      <c r="AO29" s="50"/>
      <c r="AP29" s="50"/>
      <c r="AQ29" s="50"/>
      <c r="AR29" s="53"/>
      <c r="BE29" s="54"/>
    </row>
    <row r="30" s="3" customFormat="1" ht="14.4" customHeight="1">
      <c r="A30" s="3"/>
      <c r="B30" s="49"/>
      <c r="C30" s="50"/>
      <c r="D30" s="50"/>
      <c r="E30" s="50"/>
      <c r="F30" s="35" t="s">
        <v>47</v>
      </c>
      <c r="G30" s="50"/>
      <c r="H30" s="50"/>
      <c r="I30" s="50"/>
      <c r="J30" s="50"/>
      <c r="K30" s="50"/>
      <c r="L30" s="51">
        <v>0.12</v>
      </c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2">
        <f>ROUND(BA54, 2)</f>
        <v>0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2">
        <f>ROUND(AW54, 2)</f>
        <v>0</v>
      </c>
      <c r="AL30" s="50"/>
      <c r="AM30" s="50"/>
      <c r="AN30" s="50"/>
      <c r="AO30" s="50"/>
      <c r="AP30" s="50"/>
      <c r="AQ30" s="50"/>
      <c r="AR30" s="53"/>
      <c r="BE30" s="54"/>
    </row>
    <row r="31" hidden="1" s="3" customFormat="1" ht="14.4" customHeight="1">
      <c r="A31" s="3"/>
      <c r="B31" s="49"/>
      <c r="C31" s="50"/>
      <c r="D31" s="50"/>
      <c r="E31" s="50"/>
      <c r="F31" s="35" t="s">
        <v>48</v>
      </c>
      <c r="G31" s="50"/>
      <c r="H31" s="50"/>
      <c r="I31" s="50"/>
      <c r="J31" s="50"/>
      <c r="K31" s="50"/>
      <c r="L31" s="51">
        <v>0.20999999999999999</v>
      </c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2">
        <f>ROUND(BB54, 2)</f>
        <v>0</v>
      </c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2">
        <v>0</v>
      </c>
      <c r="AL31" s="50"/>
      <c r="AM31" s="50"/>
      <c r="AN31" s="50"/>
      <c r="AO31" s="50"/>
      <c r="AP31" s="50"/>
      <c r="AQ31" s="50"/>
      <c r="AR31" s="53"/>
      <c r="BE31" s="54"/>
    </row>
    <row r="32" hidden="1" s="3" customFormat="1" ht="14.4" customHeight="1">
      <c r="A32" s="3"/>
      <c r="B32" s="49"/>
      <c r="C32" s="50"/>
      <c r="D32" s="50"/>
      <c r="E32" s="50"/>
      <c r="F32" s="35" t="s">
        <v>49</v>
      </c>
      <c r="G32" s="50"/>
      <c r="H32" s="50"/>
      <c r="I32" s="50"/>
      <c r="J32" s="50"/>
      <c r="K32" s="50"/>
      <c r="L32" s="51">
        <v>0.12</v>
      </c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2">
        <f>ROUND(BC54, 2)</f>
        <v>0</v>
      </c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2">
        <v>0</v>
      </c>
      <c r="AL32" s="50"/>
      <c r="AM32" s="50"/>
      <c r="AN32" s="50"/>
      <c r="AO32" s="50"/>
      <c r="AP32" s="50"/>
      <c r="AQ32" s="50"/>
      <c r="AR32" s="53"/>
      <c r="BE32" s="54"/>
    </row>
    <row r="33" hidden="1" s="3" customFormat="1" ht="14.4" customHeight="1">
      <c r="A33" s="3"/>
      <c r="B33" s="49"/>
      <c r="C33" s="50"/>
      <c r="D33" s="50"/>
      <c r="E33" s="50"/>
      <c r="F33" s="35" t="s">
        <v>50</v>
      </c>
      <c r="G33" s="50"/>
      <c r="H33" s="50"/>
      <c r="I33" s="50"/>
      <c r="J33" s="50"/>
      <c r="K33" s="50"/>
      <c r="L33" s="51">
        <v>0</v>
      </c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2">
        <f>ROUND(BD54, 2)</f>
        <v>0</v>
      </c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2">
        <v>0</v>
      </c>
      <c r="AL33" s="50"/>
      <c r="AM33" s="50"/>
      <c r="AN33" s="50"/>
      <c r="AO33" s="50"/>
      <c r="AP33" s="50"/>
      <c r="AQ33" s="50"/>
      <c r="AR33" s="53"/>
      <c r="BE33" s="3"/>
    </row>
    <row r="34" s="2" customFormat="1" ht="6.96" customHeight="1">
      <c r="A34" s="41"/>
      <c r="B34" s="42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43"/>
      <c r="AJ34" s="43"/>
      <c r="AK34" s="43"/>
      <c r="AL34" s="43"/>
      <c r="AM34" s="43"/>
      <c r="AN34" s="43"/>
      <c r="AO34" s="43"/>
      <c r="AP34" s="43"/>
      <c r="AQ34" s="43"/>
      <c r="AR34" s="47"/>
      <c r="BE34" s="41"/>
    </row>
    <row r="35" s="2" customFormat="1" ht="25.92" customHeight="1">
      <c r="A35" s="41"/>
      <c r="B35" s="42"/>
      <c r="C35" s="55"/>
      <c r="D35" s="56" t="s">
        <v>51</v>
      </c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8" t="s">
        <v>52</v>
      </c>
      <c r="U35" s="57"/>
      <c r="V35" s="57"/>
      <c r="W35" s="57"/>
      <c r="X35" s="59" t="s">
        <v>53</v>
      </c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60">
        <f>SUM(AK26:AK33)</f>
        <v>0</v>
      </c>
      <c r="AL35" s="57"/>
      <c r="AM35" s="57"/>
      <c r="AN35" s="57"/>
      <c r="AO35" s="61"/>
      <c r="AP35" s="55"/>
      <c r="AQ35" s="55"/>
      <c r="AR35" s="47"/>
      <c r="BE35" s="41"/>
    </row>
    <row r="36" s="2" customFormat="1" ht="6.96" customHeight="1">
      <c r="A36" s="41"/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7"/>
      <c r="BE36" s="41"/>
    </row>
    <row r="37" s="2" customFormat="1" ht="6.96" customHeight="1">
      <c r="A37" s="41"/>
      <c r="B37" s="62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3"/>
      <c r="AQ37" s="63"/>
      <c r="AR37" s="47"/>
      <c r="BE37" s="41"/>
    </row>
    <row r="41" s="2" customFormat="1" ht="6.96" customHeight="1">
      <c r="A41" s="41"/>
      <c r="B41" s="64"/>
      <c r="C41" s="65"/>
      <c r="D41" s="65"/>
      <c r="E41" s="65"/>
      <c r="F41" s="65"/>
      <c r="G41" s="65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47"/>
      <c r="BE41" s="41"/>
    </row>
    <row r="42" s="2" customFormat="1" ht="24.96" customHeight="1">
      <c r="A42" s="41"/>
      <c r="B42" s="42"/>
      <c r="C42" s="26" t="s">
        <v>54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7"/>
      <c r="BE42" s="41"/>
    </row>
    <row r="43" s="2" customFormat="1" ht="6.96" customHeight="1">
      <c r="A43" s="41"/>
      <c r="B43" s="42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7"/>
      <c r="BE43" s="41"/>
    </row>
    <row r="44" s="4" customFormat="1" ht="12" customHeight="1">
      <c r="A44" s="4"/>
      <c r="B44" s="66"/>
      <c r="C44" s="35" t="s">
        <v>13</v>
      </c>
      <c r="D44" s="67"/>
      <c r="E44" s="67"/>
      <c r="F44" s="67"/>
      <c r="G44" s="67"/>
      <c r="H44" s="67"/>
      <c r="I44" s="67"/>
      <c r="J44" s="67"/>
      <c r="K44" s="67"/>
      <c r="L44" s="67" t="str">
        <f>K5</f>
        <v>DOD20221311</v>
      </c>
      <c r="M44" s="67"/>
      <c r="N44" s="67"/>
      <c r="O44" s="67"/>
      <c r="P44" s="67"/>
      <c r="Q44" s="67"/>
      <c r="R44" s="67"/>
      <c r="S44" s="67"/>
      <c r="T44" s="67"/>
      <c r="U44" s="67"/>
      <c r="V44" s="67"/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7"/>
      <c r="AR44" s="68"/>
      <c r="BE44" s="4"/>
    </row>
    <row r="45" s="5" customFormat="1" ht="36.96" customHeight="1">
      <c r="A45" s="5"/>
      <c r="B45" s="69"/>
      <c r="C45" s="70" t="s">
        <v>16</v>
      </c>
      <c r="D45" s="71"/>
      <c r="E45" s="71"/>
      <c r="F45" s="71"/>
      <c r="G45" s="71"/>
      <c r="H45" s="71"/>
      <c r="I45" s="71"/>
      <c r="J45" s="71"/>
      <c r="K45" s="71"/>
      <c r="L45" s="72" t="str">
        <f>K6</f>
        <v>Rozšíření smyčky Výškovice</v>
      </c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  <c r="AK45" s="71"/>
      <c r="AL45" s="71"/>
      <c r="AM45" s="71"/>
      <c r="AN45" s="71"/>
      <c r="AO45" s="71"/>
      <c r="AP45" s="71"/>
      <c r="AQ45" s="71"/>
      <c r="AR45" s="73"/>
      <c r="BE45" s="5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7"/>
      <c r="BE46" s="41"/>
    </row>
    <row r="47" s="2" customFormat="1" ht="12" customHeight="1">
      <c r="A47" s="41"/>
      <c r="B47" s="42"/>
      <c r="C47" s="35" t="s">
        <v>21</v>
      </c>
      <c r="D47" s="43"/>
      <c r="E47" s="43"/>
      <c r="F47" s="43"/>
      <c r="G47" s="43"/>
      <c r="H47" s="43"/>
      <c r="I47" s="43"/>
      <c r="J47" s="43"/>
      <c r="K47" s="43"/>
      <c r="L47" s="74" t="str">
        <f>IF(K8="","",K8)</f>
        <v>Ostrava</v>
      </c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35" t="s">
        <v>23</v>
      </c>
      <c r="AJ47" s="43"/>
      <c r="AK47" s="43"/>
      <c r="AL47" s="43"/>
      <c r="AM47" s="75" t="str">
        <f>IF(AN8= "","",AN8)</f>
        <v>6. 5. 2025</v>
      </c>
      <c r="AN47" s="75"/>
      <c r="AO47" s="43"/>
      <c r="AP47" s="43"/>
      <c r="AQ47" s="43"/>
      <c r="AR47" s="47"/>
      <c r="B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  <c r="AH48" s="43"/>
      <c r="AI48" s="43"/>
      <c r="AJ48" s="43"/>
      <c r="AK48" s="43"/>
      <c r="AL48" s="43"/>
      <c r="AM48" s="43"/>
      <c r="AN48" s="43"/>
      <c r="AO48" s="43"/>
      <c r="AP48" s="43"/>
      <c r="AQ48" s="43"/>
      <c r="AR48" s="47"/>
      <c r="BE48" s="41"/>
    </row>
    <row r="49" s="2" customFormat="1" ht="15.15" customHeight="1">
      <c r="A49" s="41"/>
      <c r="B49" s="42"/>
      <c r="C49" s="35" t="s">
        <v>25</v>
      </c>
      <c r="D49" s="43"/>
      <c r="E49" s="43"/>
      <c r="F49" s="43"/>
      <c r="G49" s="43"/>
      <c r="H49" s="43"/>
      <c r="I49" s="43"/>
      <c r="J49" s="43"/>
      <c r="K49" s="43"/>
      <c r="L49" s="67" t="str">
        <f>IF(E11= "","",E11)</f>
        <v>Dopravní podnik Ostrava a.s.</v>
      </c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35" t="s">
        <v>33</v>
      </c>
      <c r="AJ49" s="43"/>
      <c r="AK49" s="43"/>
      <c r="AL49" s="43"/>
      <c r="AM49" s="76" t="str">
        <f>IF(E17="","",E17)</f>
        <v>PRODIN a.s.</v>
      </c>
      <c r="AN49" s="67"/>
      <c r="AO49" s="67"/>
      <c r="AP49" s="67"/>
      <c r="AQ49" s="43"/>
      <c r="AR49" s="47"/>
      <c r="AS49" s="77" t="s">
        <v>55</v>
      </c>
      <c r="AT49" s="78"/>
      <c r="AU49" s="79"/>
      <c r="AV49" s="79"/>
      <c r="AW49" s="79"/>
      <c r="AX49" s="79"/>
      <c r="AY49" s="79"/>
      <c r="AZ49" s="79"/>
      <c r="BA49" s="79"/>
      <c r="BB49" s="79"/>
      <c r="BC49" s="79"/>
      <c r="BD49" s="80"/>
      <c r="BE49" s="41"/>
    </row>
    <row r="50" s="2" customFormat="1" ht="15.15" customHeight="1">
      <c r="A50" s="41"/>
      <c r="B50" s="42"/>
      <c r="C50" s="35" t="s">
        <v>31</v>
      </c>
      <c r="D50" s="43"/>
      <c r="E50" s="43"/>
      <c r="F50" s="43"/>
      <c r="G50" s="43"/>
      <c r="H50" s="43"/>
      <c r="I50" s="43"/>
      <c r="J50" s="43"/>
      <c r="K50" s="43"/>
      <c r="L50" s="67" t="str">
        <f>IF(E14= "Vyplň údaj","",E14)</f>
        <v/>
      </c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35" t="s">
        <v>38</v>
      </c>
      <c r="AJ50" s="43"/>
      <c r="AK50" s="43"/>
      <c r="AL50" s="43"/>
      <c r="AM50" s="76" t="str">
        <f>IF(E20="","",E20)</f>
        <v>PRODIN a.s.</v>
      </c>
      <c r="AN50" s="67"/>
      <c r="AO50" s="67"/>
      <c r="AP50" s="67"/>
      <c r="AQ50" s="43"/>
      <c r="AR50" s="47"/>
      <c r="AS50" s="81"/>
      <c r="AT50" s="82"/>
      <c r="AU50" s="83"/>
      <c r="AV50" s="83"/>
      <c r="AW50" s="83"/>
      <c r="AX50" s="83"/>
      <c r="AY50" s="83"/>
      <c r="AZ50" s="83"/>
      <c r="BA50" s="83"/>
      <c r="BB50" s="83"/>
      <c r="BC50" s="83"/>
      <c r="BD50" s="84"/>
      <c r="BE50" s="41"/>
    </row>
    <row r="51" s="2" customFormat="1" ht="10.8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43"/>
      <c r="AJ51" s="43"/>
      <c r="AK51" s="43"/>
      <c r="AL51" s="43"/>
      <c r="AM51" s="43"/>
      <c r="AN51" s="43"/>
      <c r="AO51" s="43"/>
      <c r="AP51" s="43"/>
      <c r="AQ51" s="43"/>
      <c r="AR51" s="47"/>
      <c r="AS51" s="85"/>
      <c r="AT51" s="86"/>
      <c r="AU51" s="87"/>
      <c r="AV51" s="87"/>
      <c r="AW51" s="87"/>
      <c r="AX51" s="87"/>
      <c r="AY51" s="87"/>
      <c r="AZ51" s="87"/>
      <c r="BA51" s="87"/>
      <c r="BB51" s="87"/>
      <c r="BC51" s="87"/>
      <c r="BD51" s="88"/>
      <c r="BE51" s="41"/>
    </row>
    <row r="52" s="2" customFormat="1" ht="29.28" customHeight="1">
      <c r="A52" s="41"/>
      <c r="B52" s="42"/>
      <c r="C52" s="89" t="s">
        <v>56</v>
      </c>
      <c r="D52" s="90"/>
      <c r="E52" s="90"/>
      <c r="F52" s="90"/>
      <c r="G52" s="90"/>
      <c r="H52" s="91"/>
      <c r="I52" s="92" t="s">
        <v>57</v>
      </c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3" t="s">
        <v>58</v>
      </c>
      <c r="AH52" s="90"/>
      <c r="AI52" s="90"/>
      <c r="AJ52" s="90"/>
      <c r="AK52" s="90"/>
      <c r="AL52" s="90"/>
      <c r="AM52" s="90"/>
      <c r="AN52" s="92" t="s">
        <v>59</v>
      </c>
      <c r="AO52" s="90"/>
      <c r="AP52" s="90"/>
      <c r="AQ52" s="94" t="s">
        <v>60</v>
      </c>
      <c r="AR52" s="47"/>
      <c r="AS52" s="95" t="s">
        <v>61</v>
      </c>
      <c r="AT52" s="96" t="s">
        <v>62</v>
      </c>
      <c r="AU52" s="96" t="s">
        <v>63</v>
      </c>
      <c r="AV52" s="96" t="s">
        <v>64</v>
      </c>
      <c r="AW52" s="96" t="s">
        <v>65</v>
      </c>
      <c r="AX52" s="96" t="s">
        <v>66</v>
      </c>
      <c r="AY52" s="96" t="s">
        <v>67</v>
      </c>
      <c r="AZ52" s="96" t="s">
        <v>68</v>
      </c>
      <c r="BA52" s="96" t="s">
        <v>69</v>
      </c>
      <c r="BB52" s="96" t="s">
        <v>70</v>
      </c>
      <c r="BC52" s="96" t="s">
        <v>71</v>
      </c>
      <c r="BD52" s="97" t="s">
        <v>72</v>
      </c>
      <c r="BE52" s="41"/>
    </row>
    <row r="53" s="2" customFormat="1" ht="10.8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7"/>
      <c r="AS53" s="98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100"/>
      <c r="BE53" s="41"/>
    </row>
    <row r="54" s="6" customFormat="1" ht="32.4" customHeight="1">
      <c r="A54" s="6"/>
      <c r="B54" s="101"/>
      <c r="C54" s="102" t="s">
        <v>73</v>
      </c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4">
        <f>ROUND(AG55+SUM(AG56:AG62)+AG65,2)</f>
        <v>0</v>
      </c>
      <c r="AH54" s="104"/>
      <c r="AI54" s="104"/>
      <c r="AJ54" s="104"/>
      <c r="AK54" s="104"/>
      <c r="AL54" s="104"/>
      <c r="AM54" s="104"/>
      <c r="AN54" s="105">
        <f>SUM(AG54,AT54)</f>
        <v>0</v>
      </c>
      <c r="AO54" s="105"/>
      <c r="AP54" s="105"/>
      <c r="AQ54" s="106" t="s">
        <v>19</v>
      </c>
      <c r="AR54" s="107"/>
      <c r="AS54" s="108">
        <f>ROUND(AS55+SUM(AS56:AS62)+AS65,2)</f>
        <v>0</v>
      </c>
      <c r="AT54" s="109">
        <f>ROUND(SUM(AV54:AW54),2)</f>
        <v>0</v>
      </c>
      <c r="AU54" s="110">
        <f>ROUND(AU55+SUM(AU56:AU62)+AU65,5)</f>
        <v>0</v>
      </c>
      <c r="AV54" s="109">
        <f>ROUND(AZ54*L29,2)</f>
        <v>0</v>
      </c>
      <c r="AW54" s="109">
        <f>ROUND(BA54*L30,2)</f>
        <v>0</v>
      </c>
      <c r="AX54" s="109">
        <f>ROUND(BB54*L29,2)</f>
        <v>0</v>
      </c>
      <c r="AY54" s="109">
        <f>ROUND(BC54*L30,2)</f>
        <v>0</v>
      </c>
      <c r="AZ54" s="109">
        <f>ROUND(AZ55+SUM(AZ56:AZ62)+AZ65,2)</f>
        <v>0</v>
      </c>
      <c r="BA54" s="109">
        <f>ROUND(BA55+SUM(BA56:BA62)+BA65,2)</f>
        <v>0</v>
      </c>
      <c r="BB54" s="109">
        <f>ROUND(BB55+SUM(BB56:BB62)+BB65,2)</f>
        <v>0</v>
      </c>
      <c r="BC54" s="109">
        <f>ROUND(BC55+SUM(BC56:BC62)+BC65,2)</f>
        <v>0</v>
      </c>
      <c r="BD54" s="111">
        <f>ROUND(BD55+SUM(BD56:BD62)+BD65,2)</f>
        <v>0</v>
      </c>
      <c r="BE54" s="6"/>
      <c r="BS54" s="112" t="s">
        <v>74</v>
      </c>
      <c r="BT54" s="112" t="s">
        <v>75</v>
      </c>
      <c r="BU54" s="113" t="s">
        <v>76</v>
      </c>
      <c r="BV54" s="112" t="s">
        <v>77</v>
      </c>
      <c r="BW54" s="112" t="s">
        <v>5</v>
      </c>
      <c r="BX54" s="112" t="s">
        <v>78</v>
      </c>
      <c r="CL54" s="112" t="s">
        <v>19</v>
      </c>
    </row>
    <row r="55" s="7" customFormat="1" ht="16.5" customHeight="1">
      <c r="A55" s="114" t="s">
        <v>79</v>
      </c>
      <c r="B55" s="115"/>
      <c r="C55" s="116"/>
      <c r="D55" s="117" t="s">
        <v>80</v>
      </c>
      <c r="E55" s="117"/>
      <c r="F55" s="117"/>
      <c r="G55" s="117"/>
      <c r="H55" s="117"/>
      <c r="I55" s="118"/>
      <c r="J55" s="117" t="s">
        <v>81</v>
      </c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9">
        <f>'PS 451 - Systém stavění v...'!J30</f>
        <v>0</v>
      </c>
      <c r="AH55" s="118"/>
      <c r="AI55" s="118"/>
      <c r="AJ55" s="118"/>
      <c r="AK55" s="118"/>
      <c r="AL55" s="118"/>
      <c r="AM55" s="118"/>
      <c r="AN55" s="119">
        <f>SUM(AG55,AT55)</f>
        <v>0</v>
      </c>
      <c r="AO55" s="118"/>
      <c r="AP55" s="118"/>
      <c r="AQ55" s="120" t="s">
        <v>82</v>
      </c>
      <c r="AR55" s="121"/>
      <c r="AS55" s="122">
        <v>0</v>
      </c>
      <c r="AT55" s="123">
        <f>ROUND(SUM(AV55:AW55),2)</f>
        <v>0</v>
      </c>
      <c r="AU55" s="124">
        <f>'PS 451 - Systém stavění v...'!P83</f>
        <v>0</v>
      </c>
      <c r="AV55" s="123">
        <f>'PS 451 - Systém stavění v...'!J33</f>
        <v>0</v>
      </c>
      <c r="AW55" s="123">
        <f>'PS 451 - Systém stavění v...'!J34</f>
        <v>0</v>
      </c>
      <c r="AX55" s="123">
        <f>'PS 451 - Systém stavění v...'!J35</f>
        <v>0</v>
      </c>
      <c r="AY55" s="123">
        <f>'PS 451 - Systém stavění v...'!J36</f>
        <v>0</v>
      </c>
      <c r="AZ55" s="123">
        <f>'PS 451 - Systém stavění v...'!F33</f>
        <v>0</v>
      </c>
      <c r="BA55" s="123">
        <f>'PS 451 - Systém stavění v...'!F34</f>
        <v>0</v>
      </c>
      <c r="BB55" s="123">
        <f>'PS 451 - Systém stavění v...'!F35</f>
        <v>0</v>
      </c>
      <c r="BC55" s="123">
        <f>'PS 451 - Systém stavění v...'!F36</f>
        <v>0</v>
      </c>
      <c r="BD55" s="125">
        <f>'PS 451 - Systém stavění v...'!F37</f>
        <v>0</v>
      </c>
      <c r="BE55" s="7"/>
      <c r="BT55" s="126" t="s">
        <v>83</v>
      </c>
      <c r="BV55" s="126" t="s">
        <v>77</v>
      </c>
      <c r="BW55" s="126" t="s">
        <v>84</v>
      </c>
      <c r="BX55" s="126" t="s">
        <v>5</v>
      </c>
      <c r="CL55" s="126" t="s">
        <v>19</v>
      </c>
      <c r="CM55" s="126" t="s">
        <v>85</v>
      </c>
    </row>
    <row r="56" s="7" customFormat="1" ht="16.5" customHeight="1">
      <c r="A56" s="114" t="s">
        <v>79</v>
      </c>
      <c r="B56" s="115"/>
      <c r="C56" s="116"/>
      <c r="D56" s="117" t="s">
        <v>86</v>
      </c>
      <c r="E56" s="117"/>
      <c r="F56" s="117"/>
      <c r="G56" s="117"/>
      <c r="H56" s="117"/>
      <c r="I56" s="118"/>
      <c r="J56" s="117" t="s">
        <v>87</v>
      </c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X56" s="117"/>
      <c r="Y56" s="117"/>
      <c r="Z56" s="117"/>
      <c r="AA56" s="117"/>
      <c r="AB56" s="117"/>
      <c r="AC56" s="117"/>
      <c r="AD56" s="117"/>
      <c r="AE56" s="117"/>
      <c r="AF56" s="117"/>
      <c r="AG56" s="119">
        <f>'SO 651 - Tramvajový svršek'!J30</f>
        <v>0</v>
      </c>
      <c r="AH56" s="118"/>
      <c r="AI56" s="118"/>
      <c r="AJ56" s="118"/>
      <c r="AK56" s="118"/>
      <c r="AL56" s="118"/>
      <c r="AM56" s="118"/>
      <c r="AN56" s="119">
        <f>SUM(AG56,AT56)</f>
        <v>0</v>
      </c>
      <c r="AO56" s="118"/>
      <c r="AP56" s="118"/>
      <c r="AQ56" s="120" t="s">
        <v>82</v>
      </c>
      <c r="AR56" s="121"/>
      <c r="AS56" s="122">
        <v>0</v>
      </c>
      <c r="AT56" s="123">
        <f>ROUND(SUM(AV56:AW56),2)</f>
        <v>0</v>
      </c>
      <c r="AU56" s="124">
        <f>'SO 651 - Tramvajový svršek'!P84</f>
        <v>0</v>
      </c>
      <c r="AV56" s="123">
        <f>'SO 651 - Tramvajový svršek'!J33</f>
        <v>0</v>
      </c>
      <c r="AW56" s="123">
        <f>'SO 651 - Tramvajový svršek'!J34</f>
        <v>0</v>
      </c>
      <c r="AX56" s="123">
        <f>'SO 651 - Tramvajový svršek'!J35</f>
        <v>0</v>
      </c>
      <c r="AY56" s="123">
        <f>'SO 651 - Tramvajový svršek'!J36</f>
        <v>0</v>
      </c>
      <c r="AZ56" s="123">
        <f>'SO 651 - Tramvajový svršek'!F33</f>
        <v>0</v>
      </c>
      <c r="BA56" s="123">
        <f>'SO 651 - Tramvajový svršek'!F34</f>
        <v>0</v>
      </c>
      <c r="BB56" s="123">
        <f>'SO 651 - Tramvajový svršek'!F35</f>
        <v>0</v>
      </c>
      <c r="BC56" s="123">
        <f>'SO 651 - Tramvajový svršek'!F36</f>
        <v>0</v>
      </c>
      <c r="BD56" s="125">
        <f>'SO 651 - Tramvajový svršek'!F37</f>
        <v>0</v>
      </c>
      <c r="BE56" s="7"/>
      <c r="BT56" s="126" t="s">
        <v>83</v>
      </c>
      <c r="BV56" s="126" t="s">
        <v>77</v>
      </c>
      <c r="BW56" s="126" t="s">
        <v>88</v>
      </c>
      <c r="BX56" s="126" t="s">
        <v>5</v>
      </c>
      <c r="CL56" s="126" t="s">
        <v>19</v>
      </c>
      <c r="CM56" s="126" t="s">
        <v>85</v>
      </c>
    </row>
    <row r="57" s="7" customFormat="1" ht="16.5" customHeight="1">
      <c r="A57" s="114" t="s">
        <v>79</v>
      </c>
      <c r="B57" s="115"/>
      <c r="C57" s="116"/>
      <c r="D57" s="117" t="s">
        <v>89</v>
      </c>
      <c r="E57" s="117"/>
      <c r="F57" s="117"/>
      <c r="G57" s="117"/>
      <c r="H57" s="117"/>
      <c r="I57" s="118"/>
      <c r="J57" s="117" t="s">
        <v>90</v>
      </c>
      <c r="K57" s="117"/>
      <c r="L57" s="117"/>
      <c r="M57" s="117"/>
      <c r="N57" s="117"/>
      <c r="O57" s="117"/>
      <c r="P57" s="117"/>
      <c r="Q57" s="117"/>
      <c r="R57" s="117"/>
      <c r="S57" s="117"/>
      <c r="T57" s="117"/>
      <c r="U57" s="117"/>
      <c r="V57" s="117"/>
      <c r="W57" s="117"/>
      <c r="X57" s="117"/>
      <c r="Y57" s="117"/>
      <c r="Z57" s="117"/>
      <c r="AA57" s="117"/>
      <c r="AB57" s="117"/>
      <c r="AC57" s="117"/>
      <c r="AD57" s="117"/>
      <c r="AE57" s="117"/>
      <c r="AF57" s="117"/>
      <c r="AG57" s="119">
        <f>'SO 652 - Tramvajový spodek'!J30</f>
        <v>0</v>
      </c>
      <c r="AH57" s="118"/>
      <c r="AI57" s="118"/>
      <c r="AJ57" s="118"/>
      <c r="AK57" s="118"/>
      <c r="AL57" s="118"/>
      <c r="AM57" s="118"/>
      <c r="AN57" s="119">
        <f>SUM(AG57,AT57)</f>
        <v>0</v>
      </c>
      <c r="AO57" s="118"/>
      <c r="AP57" s="118"/>
      <c r="AQ57" s="120" t="s">
        <v>82</v>
      </c>
      <c r="AR57" s="121"/>
      <c r="AS57" s="122">
        <v>0</v>
      </c>
      <c r="AT57" s="123">
        <f>ROUND(SUM(AV57:AW57),2)</f>
        <v>0</v>
      </c>
      <c r="AU57" s="124">
        <f>'SO 652 - Tramvajový spodek'!P90</f>
        <v>0</v>
      </c>
      <c r="AV57" s="123">
        <f>'SO 652 - Tramvajový spodek'!J33</f>
        <v>0</v>
      </c>
      <c r="AW57" s="123">
        <f>'SO 652 - Tramvajový spodek'!J34</f>
        <v>0</v>
      </c>
      <c r="AX57" s="123">
        <f>'SO 652 - Tramvajový spodek'!J35</f>
        <v>0</v>
      </c>
      <c r="AY57" s="123">
        <f>'SO 652 - Tramvajový spodek'!J36</f>
        <v>0</v>
      </c>
      <c r="AZ57" s="123">
        <f>'SO 652 - Tramvajový spodek'!F33</f>
        <v>0</v>
      </c>
      <c r="BA57" s="123">
        <f>'SO 652 - Tramvajový spodek'!F34</f>
        <v>0</v>
      </c>
      <c r="BB57" s="123">
        <f>'SO 652 - Tramvajový spodek'!F35</f>
        <v>0</v>
      </c>
      <c r="BC57" s="123">
        <f>'SO 652 - Tramvajový spodek'!F36</f>
        <v>0</v>
      </c>
      <c r="BD57" s="125">
        <f>'SO 652 - Tramvajový spodek'!F37</f>
        <v>0</v>
      </c>
      <c r="BE57" s="7"/>
      <c r="BT57" s="126" t="s">
        <v>83</v>
      </c>
      <c r="BV57" s="126" t="s">
        <v>77</v>
      </c>
      <c r="BW57" s="126" t="s">
        <v>91</v>
      </c>
      <c r="BX57" s="126" t="s">
        <v>5</v>
      </c>
      <c r="CL57" s="126" t="s">
        <v>19</v>
      </c>
      <c r="CM57" s="126" t="s">
        <v>85</v>
      </c>
    </row>
    <row r="58" s="7" customFormat="1" ht="16.5" customHeight="1">
      <c r="A58" s="114" t="s">
        <v>79</v>
      </c>
      <c r="B58" s="115"/>
      <c r="C58" s="116"/>
      <c r="D58" s="117" t="s">
        <v>92</v>
      </c>
      <c r="E58" s="117"/>
      <c r="F58" s="117"/>
      <c r="G58" s="117"/>
      <c r="H58" s="117"/>
      <c r="I58" s="118"/>
      <c r="J58" s="117" t="s">
        <v>93</v>
      </c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9">
        <f>'SO 101 - Zpevněné plochy'!J30</f>
        <v>0</v>
      </c>
      <c r="AH58" s="118"/>
      <c r="AI58" s="118"/>
      <c r="AJ58" s="118"/>
      <c r="AK58" s="118"/>
      <c r="AL58" s="118"/>
      <c r="AM58" s="118"/>
      <c r="AN58" s="119">
        <f>SUM(AG58,AT58)</f>
        <v>0</v>
      </c>
      <c r="AO58" s="118"/>
      <c r="AP58" s="118"/>
      <c r="AQ58" s="120" t="s">
        <v>82</v>
      </c>
      <c r="AR58" s="121"/>
      <c r="AS58" s="122">
        <v>0</v>
      </c>
      <c r="AT58" s="123">
        <f>ROUND(SUM(AV58:AW58),2)</f>
        <v>0</v>
      </c>
      <c r="AU58" s="124">
        <f>'SO 101 - Zpevněné plochy'!P86</f>
        <v>0</v>
      </c>
      <c r="AV58" s="123">
        <f>'SO 101 - Zpevněné plochy'!J33</f>
        <v>0</v>
      </c>
      <c r="AW58" s="123">
        <f>'SO 101 - Zpevněné plochy'!J34</f>
        <v>0</v>
      </c>
      <c r="AX58" s="123">
        <f>'SO 101 - Zpevněné plochy'!J35</f>
        <v>0</v>
      </c>
      <c r="AY58" s="123">
        <f>'SO 101 - Zpevněné plochy'!J36</f>
        <v>0</v>
      </c>
      <c r="AZ58" s="123">
        <f>'SO 101 - Zpevněné plochy'!F33</f>
        <v>0</v>
      </c>
      <c r="BA58" s="123">
        <f>'SO 101 - Zpevněné plochy'!F34</f>
        <v>0</v>
      </c>
      <c r="BB58" s="123">
        <f>'SO 101 - Zpevněné plochy'!F35</f>
        <v>0</v>
      </c>
      <c r="BC58" s="123">
        <f>'SO 101 - Zpevněné plochy'!F36</f>
        <v>0</v>
      </c>
      <c r="BD58" s="125">
        <f>'SO 101 - Zpevněné plochy'!F37</f>
        <v>0</v>
      </c>
      <c r="BE58" s="7"/>
      <c r="BT58" s="126" t="s">
        <v>83</v>
      </c>
      <c r="BV58" s="126" t="s">
        <v>77</v>
      </c>
      <c r="BW58" s="126" t="s">
        <v>94</v>
      </c>
      <c r="BX58" s="126" t="s">
        <v>5</v>
      </c>
      <c r="CL58" s="126" t="s">
        <v>19</v>
      </c>
      <c r="CM58" s="126" t="s">
        <v>85</v>
      </c>
    </row>
    <row r="59" s="7" customFormat="1" ht="16.5" customHeight="1">
      <c r="A59" s="114" t="s">
        <v>79</v>
      </c>
      <c r="B59" s="115"/>
      <c r="C59" s="116"/>
      <c r="D59" s="117" t="s">
        <v>95</v>
      </c>
      <c r="E59" s="117"/>
      <c r="F59" s="117"/>
      <c r="G59" s="117"/>
      <c r="H59" s="117"/>
      <c r="I59" s="118"/>
      <c r="J59" s="117" t="s">
        <v>96</v>
      </c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X59" s="117"/>
      <c r="Y59" s="117"/>
      <c r="Z59" s="117"/>
      <c r="AA59" s="117"/>
      <c r="AB59" s="117"/>
      <c r="AC59" s="117"/>
      <c r="AD59" s="117"/>
      <c r="AE59" s="117"/>
      <c r="AF59" s="117"/>
      <c r="AG59" s="119">
        <f>'SO 701 - Protihlukové clony'!J30</f>
        <v>0</v>
      </c>
      <c r="AH59" s="118"/>
      <c r="AI59" s="118"/>
      <c r="AJ59" s="118"/>
      <c r="AK59" s="118"/>
      <c r="AL59" s="118"/>
      <c r="AM59" s="118"/>
      <c r="AN59" s="119">
        <f>SUM(AG59,AT59)</f>
        <v>0</v>
      </c>
      <c r="AO59" s="118"/>
      <c r="AP59" s="118"/>
      <c r="AQ59" s="120" t="s">
        <v>82</v>
      </c>
      <c r="AR59" s="121"/>
      <c r="AS59" s="122">
        <v>0</v>
      </c>
      <c r="AT59" s="123">
        <f>ROUND(SUM(AV59:AW59),2)</f>
        <v>0</v>
      </c>
      <c r="AU59" s="124">
        <f>'SO 701 - Protihlukové clony'!P88</f>
        <v>0</v>
      </c>
      <c r="AV59" s="123">
        <f>'SO 701 - Protihlukové clony'!J33</f>
        <v>0</v>
      </c>
      <c r="AW59" s="123">
        <f>'SO 701 - Protihlukové clony'!J34</f>
        <v>0</v>
      </c>
      <c r="AX59" s="123">
        <f>'SO 701 - Protihlukové clony'!J35</f>
        <v>0</v>
      </c>
      <c r="AY59" s="123">
        <f>'SO 701 - Protihlukové clony'!J36</f>
        <v>0</v>
      </c>
      <c r="AZ59" s="123">
        <f>'SO 701 - Protihlukové clony'!F33</f>
        <v>0</v>
      </c>
      <c r="BA59" s="123">
        <f>'SO 701 - Protihlukové clony'!F34</f>
        <v>0</v>
      </c>
      <c r="BB59" s="123">
        <f>'SO 701 - Protihlukové clony'!F35</f>
        <v>0</v>
      </c>
      <c r="BC59" s="123">
        <f>'SO 701 - Protihlukové clony'!F36</f>
        <v>0</v>
      </c>
      <c r="BD59" s="125">
        <f>'SO 701 - Protihlukové clony'!F37</f>
        <v>0</v>
      </c>
      <c r="BE59" s="7"/>
      <c r="BT59" s="126" t="s">
        <v>83</v>
      </c>
      <c r="BV59" s="126" t="s">
        <v>77</v>
      </c>
      <c r="BW59" s="126" t="s">
        <v>97</v>
      </c>
      <c r="BX59" s="126" t="s">
        <v>5</v>
      </c>
      <c r="CL59" s="126" t="s">
        <v>19</v>
      </c>
      <c r="CM59" s="126" t="s">
        <v>85</v>
      </c>
    </row>
    <row r="60" s="7" customFormat="1" ht="24.75" customHeight="1">
      <c r="A60" s="114" t="s">
        <v>79</v>
      </c>
      <c r="B60" s="115"/>
      <c r="C60" s="116"/>
      <c r="D60" s="117" t="s">
        <v>98</v>
      </c>
      <c r="E60" s="117"/>
      <c r="F60" s="117"/>
      <c r="G60" s="117"/>
      <c r="H60" s="117"/>
      <c r="I60" s="118"/>
      <c r="J60" s="117" t="s">
        <v>99</v>
      </c>
      <c r="K60" s="117"/>
      <c r="L60" s="117"/>
      <c r="M60" s="117"/>
      <c r="N60" s="117"/>
      <c r="O60" s="117"/>
      <c r="P60" s="117"/>
      <c r="Q60" s="117"/>
      <c r="R60" s="117"/>
      <c r="S60" s="117"/>
      <c r="T60" s="117"/>
      <c r="U60" s="117"/>
      <c r="V60" s="117"/>
      <c r="W60" s="117"/>
      <c r="X60" s="117"/>
      <c r="Y60" s="117"/>
      <c r="Z60" s="117"/>
      <c r="AA60" s="117"/>
      <c r="AB60" s="117"/>
      <c r="AC60" s="117"/>
      <c r="AD60" s="117"/>
      <c r="AE60" s="117"/>
      <c r="AF60" s="117"/>
      <c r="AG60" s="119">
        <f>'SO 653.1 - Úprava trakční...'!J30</f>
        <v>0</v>
      </c>
      <c r="AH60" s="118"/>
      <c r="AI60" s="118"/>
      <c r="AJ60" s="118"/>
      <c r="AK60" s="118"/>
      <c r="AL60" s="118"/>
      <c r="AM60" s="118"/>
      <c r="AN60" s="119">
        <f>SUM(AG60,AT60)</f>
        <v>0</v>
      </c>
      <c r="AO60" s="118"/>
      <c r="AP60" s="118"/>
      <c r="AQ60" s="120" t="s">
        <v>82</v>
      </c>
      <c r="AR60" s="121"/>
      <c r="AS60" s="122">
        <v>0</v>
      </c>
      <c r="AT60" s="123">
        <f>ROUND(SUM(AV60:AW60),2)</f>
        <v>0</v>
      </c>
      <c r="AU60" s="124">
        <f>'SO 653.1 - Úprava trakční...'!P88</f>
        <v>0</v>
      </c>
      <c r="AV60" s="123">
        <f>'SO 653.1 - Úprava trakční...'!J33</f>
        <v>0</v>
      </c>
      <c r="AW60" s="123">
        <f>'SO 653.1 - Úprava trakční...'!J34</f>
        <v>0</v>
      </c>
      <c r="AX60" s="123">
        <f>'SO 653.1 - Úprava trakční...'!J35</f>
        <v>0</v>
      </c>
      <c r="AY60" s="123">
        <f>'SO 653.1 - Úprava trakční...'!J36</f>
        <v>0</v>
      </c>
      <c r="AZ60" s="123">
        <f>'SO 653.1 - Úprava trakční...'!F33</f>
        <v>0</v>
      </c>
      <c r="BA60" s="123">
        <f>'SO 653.1 - Úprava trakční...'!F34</f>
        <v>0</v>
      </c>
      <c r="BB60" s="123">
        <f>'SO 653.1 - Úprava trakční...'!F35</f>
        <v>0</v>
      </c>
      <c r="BC60" s="123">
        <f>'SO 653.1 - Úprava trakční...'!F36</f>
        <v>0</v>
      </c>
      <c r="BD60" s="125">
        <f>'SO 653.1 - Úprava trakční...'!F37</f>
        <v>0</v>
      </c>
      <c r="BE60" s="7"/>
      <c r="BT60" s="126" t="s">
        <v>83</v>
      </c>
      <c r="BV60" s="126" t="s">
        <v>77</v>
      </c>
      <c r="BW60" s="126" t="s">
        <v>100</v>
      </c>
      <c r="BX60" s="126" t="s">
        <v>5</v>
      </c>
      <c r="CL60" s="126" t="s">
        <v>19</v>
      </c>
      <c r="CM60" s="126" t="s">
        <v>85</v>
      </c>
    </row>
    <row r="61" s="7" customFormat="1" ht="24.75" customHeight="1">
      <c r="A61" s="114" t="s">
        <v>79</v>
      </c>
      <c r="B61" s="115"/>
      <c r="C61" s="116"/>
      <c r="D61" s="117" t="s">
        <v>101</v>
      </c>
      <c r="E61" s="117"/>
      <c r="F61" s="117"/>
      <c r="G61" s="117"/>
      <c r="H61" s="117"/>
      <c r="I61" s="118"/>
      <c r="J61" s="117" t="s">
        <v>102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17"/>
      <c r="AB61" s="117"/>
      <c r="AC61" s="117"/>
      <c r="AD61" s="117"/>
      <c r="AE61" s="117"/>
      <c r="AF61" s="117"/>
      <c r="AG61" s="119">
        <f>'SO 653.2 - Elektrické ovl...'!J30</f>
        <v>0</v>
      </c>
      <c r="AH61" s="118"/>
      <c r="AI61" s="118"/>
      <c r="AJ61" s="118"/>
      <c r="AK61" s="118"/>
      <c r="AL61" s="118"/>
      <c r="AM61" s="118"/>
      <c r="AN61" s="119">
        <f>SUM(AG61,AT61)</f>
        <v>0</v>
      </c>
      <c r="AO61" s="118"/>
      <c r="AP61" s="118"/>
      <c r="AQ61" s="120" t="s">
        <v>82</v>
      </c>
      <c r="AR61" s="121"/>
      <c r="AS61" s="122">
        <v>0</v>
      </c>
      <c r="AT61" s="123">
        <f>ROUND(SUM(AV61:AW61),2)</f>
        <v>0</v>
      </c>
      <c r="AU61" s="124">
        <f>'SO 653.2 - Elektrické ovl...'!P84</f>
        <v>0</v>
      </c>
      <c r="AV61" s="123">
        <f>'SO 653.2 - Elektrické ovl...'!J33</f>
        <v>0</v>
      </c>
      <c r="AW61" s="123">
        <f>'SO 653.2 - Elektrické ovl...'!J34</f>
        <v>0</v>
      </c>
      <c r="AX61" s="123">
        <f>'SO 653.2 - Elektrické ovl...'!J35</f>
        <v>0</v>
      </c>
      <c r="AY61" s="123">
        <f>'SO 653.2 - Elektrické ovl...'!J36</f>
        <v>0</v>
      </c>
      <c r="AZ61" s="123">
        <f>'SO 653.2 - Elektrické ovl...'!F33</f>
        <v>0</v>
      </c>
      <c r="BA61" s="123">
        <f>'SO 653.2 - Elektrické ovl...'!F34</f>
        <v>0</v>
      </c>
      <c r="BB61" s="123">
        <f>'SO 653.2 - Elektrické ovl...'!F35</f>
        <v>0</v>
      </c>
      <c r="BC61" s="123">
        <f>'SO 653.2 - Elektrické ovl...'!F36</f>
        <v>0</v>
      </c>
      <c r="BD61" s="125">
        <f>'SO 653.2 - Elektrické ovl...'!F37</f>
        <v>0</v>
      </c>
      <c r="BE61" s="7"/>
      <c r="BT61" s="126" t="s">
        <v>83</v>
      </c>
      <c r="BV61" s="126" t="s">
        <v>77</v>
      </c>
      <c r="BW61" s="126" t="s">
        <v>103</v>
      </c>
      <c r="BX61" s="126" t="s">
        <v>5</v>
      </c>
      <c r="CL61" s="126" t="s">
        <v>19</v>
      </c>
      <c r="CM61" s="126" t="s">
        <v>85</v>
      </c>
    </row>
    <row r="62" s="7" customFormat="1" ht="16.5" customHeight="1">
      <c r="A62" s="7"/>
      <c r="B62" s="115"/>
      <c r="C62" s="116"/>
      <c r="D62" s="117" t="s">
        <v>104</v>
      </c>
      <c r="E62" s="117"/>
      <c r="F62" s="117"/>
      <c r="G62" s="117"/>
      <c r="H62" s="117"/>
      <c r="I62" s="118"/>
      <c r="J62" s="117" t="s">
        <v>105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17"/>
      <c r="AB62" s="117"/>
      <c r="AC62" s="117"/>
      <c r="AD62" s="117"/>
      <c r="AE62" s="117"/>
      <c r="AF62" s="117"/>
      <c r="AG62" s="127">
        <f>ROUND(SUM(AG63:AG64),2)</f>
        <v>0</v>
      </c>
      <c r="AH62" s="118"/>
      <c r="AI62" s="118"/>
      <c r="AJ62" s="118"/>
      <c r="AK62" s="118"/>
      <c r="AL62" s="118"/>
      <c r="AM62" s="118"/>
      <c r="AN62" s="119">
        <f>SUM(AG62,AT62)</f>
        <v>0</v>
      </c>
      <c r="AO62" s="118"/>
      <c r="AP62" s="118"/>
      <c r="AQ62" s="120" t="s">
        <v>82</v>
      </c>
      <c r="AR62" s="121"/>
      <c r="AS62" s="122">
        <f>ROUND(SUM(AS63:AS64),2)</f>
        <v>0</v>
      </c>
      <c r="AT62" s="123">
        <f>ROUND(SUM(AV62:AW62),2)</f>
        <v>0</v>
      </c>
      <c r="AU62" s="124">
        <f>ROUND(SUM(AU63:AU64),5)</f>
        <v>0</v>
      </c>
      <c r="AV62" s="123">
        <f>ROUND(AZ62*L29,2)</f>
        <v>0</v>
      </c>
      <c r="AW62" s="123">
        <f>ROUND(BA62*L30,2)</f>
        <v>0</v>
      </c>
      <c r="AX62" s="123">
        <f>ROUND(BB62*L29,2)</f>
        <v>0</v>
      </c>
      <c r="AY62" s="123">
        <f>ROUND(BC62*L30,2)</f>
        <v>0</v>
      </c>
      <c r="AZ62" s="123">
        <f>ROUND(SUM(AZ63:AZ64),2)</f>
        <v>0</v>
      </c>
      <c r="BA62" s="123">
        <f>ROUND(SUM(BA63:BA64),2)</f>
        <v>0</v>
      </c>
      <c r="BB62" s="123">
        <f>ROUND(SUM(BB63:BB64),2)</f>
        <v>0</v>
      </c>
      <c r="BC62" s="123">
        <f>ROUND(SUM(BC63:BC64),2)</f>
        <v>0</v>
      </c>
      <c r="BD62" s="125">
        <f>ROUND(SUM(BD63:BD64),2)</f>
        <v>0</v>
      </c>
      <c r="BE62" s="7"/>
      <c r="BS62" s="126" t="s">
        <v>74</v>
      </c>
      <c r="BT62" s="126" t="s">
        <v>83</v>
      </c>
      <c r="BU62" s="126" t="s">
        <v>76</v>
      </c>
      <c r="BV62" s="126" t="s">
        <v>77</v>
      </c>
      <c r="BW62" s="126" t="s">
        <v>106</v>
      </c>
      <c r="BX62" s="126" t="s">
        <v>5</v>
      </c>
      <c r="CL62" s="126" t="s">
        <v>19</v>
      </c>
      <c r="CM62" s="126" t="s">
        <v>85</v>
      </c>
    </row>
    <row r="63" s="4" customFormat="1" ht="35.25" customHeight="1">
      <c r="A63" s="114" t="s">
        <v>79</v>
      </c>
      <c r="B63" s="66"/>
      <c r="C63" s="128"/>
      <c r="D63" s="128"/>
      <c r="E63" s="129" t="s">
        <v>107</v>
      </c>
      <c r="F63" s="129"/>
      <c r="G63" s="129"/>
      <c r="H63" s="129"/>
      <c r="I63" s="129"/>
      <c r="J63" s="128"/>
      <c r="K63" s="129" t="s">
        <v>108</v>
      </c>
      <c r="L63" s="129"/>
      <c r="M63" s="129"/>
      <c r="N63" s="129"/>
      <c r="O63" s="129"/>
      <c r="P63" s="129"/>
      <c r="Q63" s="129"/>
      <c r="R63" s="129"/>
      <c r="S63" s="129"/>
      <c r="T63" s="129"/>
      <c r="U63" s="129"/>
      <c r="V63" s="129"/>
      <c r="W63" s="129"/>
      <c r="X63" s="129"/>
      <c r="Y63" s="129"/>
      <c r="Z63" s="129"/>
      <c r="AA63" s="129"/>
      <c r="AB63" s="129"/>
      <c r="AC63" s="129"/>
      <c r="AD63" s="129"/>
      <c r="AE63" s="129"/>
      <c r="AF63" s="129"/>
      <c r="AG63" s="130">
        <f>'SO 402, část A - Osvětlen...'!J32</f>
        <v>0</v>
      </c>
      <c r="AH63" s="128"/>
      <c r="AI63" s="128"/>
      <c r="AJ63" s="128"/>
      <c r="AK63" s="128"/>
      <c r="AL63" s="128"/>
      <c r="AM63" s="128"/>
      <c r="AN63" s="130">
        <f>SUM(AG63,AT63)</f>
        <v>0</v>
      </c>
      <c r="AO63" s="128"/>
      <c r="AP63" s="128"/>
      <c r="AQ63" s="131" t="s">
        <v>109</v>
      </c>
      <c r="AR63" s="68"/>
      <c r="AS63" s="132">
        <v>0</v>
      </c>
      <c r="AT63" s="133">
        <f>ROUND(SUM(AV63:AW63),2)</f>
        <v>0</v>
      </c>
      <c r="AU63" s="134">
        <f>'SO 402, část A - Osvětlen...'!P96</f>
        <v>0</v>
      </c>
      <c r="AV63" s="133">
        <f>'SO 402, část A - Osvětlen...'!J35</f>
        <v>0</v>
      </c>
      <c r="AW63" s="133">
        <f>'SO 402, část A - Osvětlen...'!J36</f>
        <v>0</v>
      </c>
      <c r="AX63" s="133">
        <f>'SO 402, část A - Osvětlen...'!J37</f>
        <v>0</v>
      </c>
      <c r="AY63" s="133">
        <f>'SO 402, část A - Osvětlen...'!J38</f>
        <v>0</v>
      </c>
      <c r="AZ63" s="133">
        <f>'SO 402, část A - Osvětlen...'!F35</f>
        <v>0</v>
      </c>
      <c r="BA63" s="133">
        <f>'SO 402, část A - Osvětlen...'!F36</f>
        <v>0</v>
      </c>
      <c r="BB63" s="133">
        <f>'SO 402, část A - Osvětlen...'!F37</f>
        <v>0</v>
      </c>
      <c r="BC63" s="133">
        <f>'SO 402, část A - Osvětlen...'!F38</f>
        <v>0</v>
      </c>
      <c r="BD63" s="135">
        <f>'SO 402, část A - Osvětlen...'!F39</f>
        <v>0</v>
      </c>
      <c r="BE63" s="4"/>
      <c r="BT63" s="136" t="s">
        <v>85</v>
      </c>
      <c r="BV63" s="136" t="s">
        <v>77</v>
      </c>
      <c r="BW63" s="136" t="s">
        <v>110</v>
      </c>
      <c r="BX63" s="136" t="s">
        <v>106</v>
      </c>
      <c r="CL63" s="136" t="s">
        <v>19</v>
      </c>
    </row>
    <row r="64" s="4" customFormat="1" ht="23.25" customHeight="1">
      <c r="A64" s="114" t="s">
        <v>79</v>
      </c>
      <c r="B64" s="66"/>
      <c r="C64" s="128"/>
      <c r="D64" s="128"/>
      <c r="E64" s="129" t="s">
        <v>111</v>
      </c>
      <c r="F64" s="129"/>
      <c r="G64" s="129"/>
      <c r="H64" s="129"/>
      <c r="I64" s="129"/>
      <c r="J64" s="128"/>
      <c r="K64" s="129" t="s">
        <v>112</v>
      </c>
      <c r="L64" s="129"/>
      <c r="M64" s="129"/>
      <c r="N64" s="129"/>
      <c r="O64" s="129"/>
      <c r="P64" s="129"/>
      <c r="Q64" s="129"/>
      <c r="R64" s="129"/>
      <c r="S64" s="129"/>
      <c r="T64" s="129"/>
      <c r="U64" s="129"/>
      <c r="V64" s="129"/>
      <c r="W64" s="129"/>
      <c r="X64" s="129"/>
      <c r="Y64" s="129"/>
      <c r="Z64" s="129"/>
      <c r="AA64" s="129"/>
      <c r="AB64" s="129"/>
      <c r="AC64" s="129"/>
      <c r="AD64" s="129"/>
      <c r="AE64" s="129"/>
      <c r="AF64" s="129"/>
      <c r="AG64" s="130">
        <f>'SO 402, část B - Přeložka...'!J32</f>
        <v>0</v>
      </c>
      <c r="AH64" s="128"/>
      <c r="AI64" s="128"/>
      <c r="AJ64" s="128"/>
      <c r="AK64" s="128"/>
      <c r="AL64" s="128"/>
      <c r="AM64" s="128"/>
      <c r="AN64" s="130">
        <f>SUM(AG64,AT64)</f>
        <v>0</v>
      </c>
      <c r="AO64" s="128"/>
      <c r="AP64" s="128"/>
      <c r="AQ64" s="131" t="s">
        <v>109</v>
      </c>
      <c r="AR64" s="68"/>
      <c r="AS64" s="132">
        <v>0</v>
      </c>
      <c r="AT64" s="133">
        <f>ROUND(SUM(AV64:AW64),2)</f>
        <v>0</v>
      </c>
      <c r="AU64" s="134">
        <f>'SO 402, část B - Přeložka...'!P94</f>
        <v>0</v>
      </c>
      <c r="AV64" s="133">
        <f>'SO 402, část B - Přeložka...'!J35</f>
        <v>0</v>
      </c>
      <c r="AW64" s="133">
        <f>'SO 402, část B - Přeložka...'!J36</f>
        <v>0</v>
      </c>
      <c r="AX64" s="133">
        <f>'SO 402, část B - Přeložka...'!J37</f>
        <v>0</v>
      </c>
      <c r="AY64" s="133">
        <f>'SO 402, část B - Přeložka...'!J38</f>
        <v>0</v>
      </c>
      <c r="AZ64" s="133">
        <f>'SO 402, část B - Přeložka...'!F35</f>
        <v>0</v>
      </c>
      <c r="BA64" s="133">
        <f>'SO 402, část B - Přeložka...'!F36</f>
        <v>0</v>
      </c>
      <c r="BB64" s="133">
        <f>'SO 402, část B - Přeložka...'!F37</f>
        <v>0</v>
      </c>
      <c r="BC64" s="133">
        <f>'SO 402, část B - Přeložka...'!F38</f>
        <v>0</v>
      </c>
      <c r="BD64" s="135">
        <f>'SO 402, část B - Přeložka...'!F39</f>
        <v>0</v>
      </c>
      <c r="BE64" s="4"/>
      <c r="BT64" s="136" t="s">
        <v>85</v>
      </c>
      <c r="BV64" s="136" t="s">
        <v>77</v>
      </c>
      <c r="BW64" s="136" t="s">
        <v>113</v>
      </c>
      <c r="BX64" s="136" t="s">
        <v>106</v>
      </c>
      <c r="CL64" s="136" t="s">
        <v>19</v>
      </c>
    </row>
    <row r="65" s="7" customFormat="1" ht="16.5" customHeight="1">
      <c r="A65" s="114" t="s">
        <v>79</v>
      </c>
      <c r="B65" s="115"/>
      <c r="C65" s="116"/>
      <c r="D65" s="117" t="s">
        <v>114</v>
      </c>
      <c r="E65" s="117"/>
      <c r="F65" s="117"/>
      <c r="G65" s="117"/>
      <c r="H65" s="117"/>
      <c r="I65" s="118"/>
      <c r="J65" s="117" t="s">
        <v>115</v>
      </c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X65" s="117"/>
      <c r="Y65" s="117"/>
      <c r="Z65" s="117"/>
      <c r="AA65" s="117"/>
      <c r="AB65" s="117"/>
      <c r="AC65" s="117"/>
      <c r="AD65" s="117"/>
      <c r="AE65" s="117"/>
      <c r="AF65" s="117"/>
      <c r="AG65" s="119">
        <f>'VON - Vedlejší a ostatní ...'!J30</f>
        <v>0</v>
      </c>
      <c r="AH65" s="118"/>
      <c r="AI65" s="118"/>
      <c r="AJ65" s="118"/>
      <c r="AK65" s="118"/>
      <c r="AL65" s="118"/>
      <c r="AM65" s="118"/>
      <c r="AN65" s="119">
        <f>SUM(AG65,AT65)</f>
        <v>0</v>
      </c>
      <c r="AO65" s="118"/>
      <c r="AP65" s="118"/>
      <c r="AQ65" s="120" t="s">
        <v>82</v>
      </c>
      <c r="AR65" s="121"/>
      <c r="AS65" s="137">
        <v>0</v>
      </c>
      <c r="AT65" s="138">
        <f>ROUND(SUM(AV65:AW65),2)</f>
        <v>0</v>
      </c>
      <c r="AU65" s="139">
        <f>'VON - Vedlejší a ostatní ...'!P86</f>
        <v>0</v>
      </c>
      <c r="AV65" s="138">
        <f>'VON - Vedlejší a ostatní ...'!J33</f>
        <v>0</v>
      </c>
      <c r="AW65" s="138">
        <f>'VON - Vedlejší a ostatní ...'!J34</f>
        <v>0</v>
      </c>
      <c r="AX65" s="138">
        <f>'VON - Vedlejší a ostatní ...'!J35</f>
        <v>0</v>
      </c>
      <c r="AY65" s="138">
        <f>'VON - Vedlejší a ostatní ...'!J36</f>
        <v>0</v>
      </c>
      <c r="AZ65" s="138">
        <f>'VON - Vedlejší a ostatní ...'!F33</f>
        <v>0</v>
      </c>
      <c r="BA65" s="138">
        <f>'VON - Vedlejší a ostatní ...'!F34</f>
        <v>0</v>
      </c>
      <c r="BB65" s="138">
        <f>'VON - Vedlejší a ostatní ...'!F35</f>
        <v>0</v>
      </c>
      <c r="BC65" s="138">
        <f>'VON - Vedlejší a ostatní ...'!F36</f>
        <v>0</v>
      </c>
      <c r="BD65" s="140">
        <f>'VON - Vedlejší a ostatní ...'!F37</f>
        <v>0</v>
      </c>
      <c r="BE65" s="7"/>
      <c r="BT65" s="126" t="s">
        <v>83</v>
      </c>
      <c r="BV65" s="126" t="s">
        <v>77</v>
      </c>
      <c r="BW65" s="126" t="s">
        <v>116</v>
      </c>
      <c r="BX65" s="126" t="s">
        <v>5</v>
      </c>
      <c r="CL65" s="126" t="s">
        <v>19</v>
      </c>
      <c r="CM65" s="126" t="s">
        <v>85</v>
      </c>
    </row>
    <row r="66" s="2" customFormat="1" ht="30" customHeight="1">
      <c r="A66" s="41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7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</row>
    <row r="67" s="2" customFormat="1" ht="6.96" customHeight="1">
      <c r="A67" s="41"/>
      <c r="B67" s="62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47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</row>
  </sheetData>
  <sheetProtection sheet="1" formatColumns="0" formatRows="0" objects="1" scenarios="1" spinCount="100000" saltValue="UyeSRF5GKu/dMLBzggph3+15iJRiYmbouPxZESK5//+hgL/12ud/FScnyUC4A6IGsXWF5bDgXTpFnVrAlNK4zg==" hashValue="JQJBWQzc5aBeOopkMM3Dvt+3vB8EXBmsMxOBtIcjSG6bOmZmxvXHS3eooH4SpfK8kqwvAr7H1MOOnrIXHpOP0w==" algorithmName="SHA-512" password="8235"/>
  <mergeCells count="82">
    <mergeCell ref="C52:G52"/>
    <mergeCell ref="D57:H57"/>
    <mergeCell ref="D58:H58"/>
    <mergeCell ref="D56:H56"/>
    <mergeCell ref="D62:H62"/>
    <mergeCell ref="D55:H55"/>
    <mergeCell ref="D59:H59"/>
    <mergeCell ref="D61:H61"/>
    <mergeCell ref="D60:H60"/>
    <mergeCell ref="E64:I64"/>
    <mergeCell ref="E63:I63"/>
    <mergeCell ref="I52:AF52"/>
    <mergeCell ref="J57:AF57"/>
    <mergeCell ref="J59:AF59"/>
    <mergeCell ref="J61:AF61"/>
    <mergeCell ref="J62:AF62"/>
    <mergeCell ref="J55:AF55"/>
    <mergeCell ref="J56:AF56"/>
    <mergeCell ref="J58:AF58"/>
    <mergeCell ref="J60:AF60"/>
    <mergeCell ref="K63:AF63"/>
    <mergeCell ref="K64:AF64"/>
    <mergeCell ref="L45:AO45"/>
    <mergeCell ref="D65:H65"/>
    <mergeCell ref="J65:AF65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1:AM61"/>
    <mergeCell ref="AG57:AM57"/>
    <mergeCell ref="AG52:AM52"/>
    <mergeCell ref="AG63:AM63"/>
    <mergeCell ref="AG60:AM60"/>
    <mergeCell ref="AG59:AM59"/>
    <mergeCell ref="AG62:AM62"/>
    <mergeCell ref="AG58:AM58"/>
    <mergeCell ref="AG56:AM56"/>
    <mergeCell ref="AG64:AM64"/>
    <mergeCell ref="AG55:AM55"/>
    <mergeCell ref="AM50:AP50"/>
    <mergeCell ref="AM47:AN47"/>
    <mergeCell ref="AM49:AP49"/>
    <mergeCell ref="AN63:AP63"/>
    <mergeCell ref="AN64:AP64"/>
    <mergeCell ref="AN57:AP57"/>
    <mergeCell ref="AN61:AP61"/>
    <mergeCell ref="AN52:AP52"/>
    <mergeCell ref="AN60:AP60"/>
    <mergeCell ref="AN55:AP55"/>
    <mergeCell ref="AN59:AP59"/>
    <mergeCell ref="AN56:AP56"/>
    <mergeCell ref="AN62:AP62"/>
    <mergeCell ref="AN58:AP58"/>
    <mergeCell ref="AS49:AT51"/>
    <mergeCell ref="AN65:AP65"/>
    <mergeCell ref="AG65:AM65"/>
    <mergeCell ref="AN54:AP54"/>
  </mergeCells>
  <hyperlinks>
    <hyperlink ref="A55" location="'PS 451 - Systém stavění v...'!C2" display="/"/>
    <hyperlink ref="A56" location="'SO 651 - Tramvajový svršek'!C2" display="/"/>
    <hyperlink ref="A57" location="'SO 652 - Tramvajový spodek'!C2" display="/"/>
    <hyperlink ref="A58" location="'SO 101 - Zpevněné plochy'!C2" display="/"/>
    <hyperlink ref="A59" location="'SO 701 - Protihlukové clony'!C2" display="/"/>
    <hyperlink ref="A60" location="'SO 653.1 - Úprava trakční...'!C2" display="/"/>
    <hyperlink ref="A61" location="'SO 653.2 - Elektrické ovl...'!C2" display="/"/>
    <hyperlink ref="A63" location="'SO 402, část A - Osvětlen...'!C2" display="/"/>
    <hyperlink ref="A64" location="'SO 402, část B - Přeložka...'!C2" display="/"/>
    <hyperlink ref="A65" location="'VON - Vedlejší a ostatní 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119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ROUND(J83,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ROUND((SUM(BE83:BE262)),  2)</f>
        <v>0</v>
      </c>
      <c r="G33" s="41"/>
      <c r="H33" s="41"/>
      <c r="I33" s="160">
        <v>0.20999999999999999</v>
      </c>
      <c r="J33" s="159">
        <f>ROUND(((SUM(BE83:BE262))*I33),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ROUND((SUM(BF83:BF262)),  2)</f>
        <v>0</v>
      </c>
      <c r="G34" s="41"/>
      <c r="H34" s="41"/>
      <c r="I34" s="160">
        <v>0.12</v>
      </c>
      <c r="J34" s="159">
        <f>ROUND(((SUM(BF83:BF262))*I34),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ROUND((SUM(BG83:BG262)),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ROUND((SUM(BH83:BH262)),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ROUND((SUM(BI83:BI262)),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PS 451 - Systém stavění výhybek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J83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J84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125</v>
      </c>
      <c r="E61" s="185"/>
      <c r="F61" s="185"/>
      <c r="G61" s="185"/>
      <c r="H61" s="185"/>
      <c r="I61" s="185"/>
      <c r="J61" s="186">
        <f>J85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126</v>
      </c>
      <c r="E62" s="185"/>
      <c r="F62" s="185"/>
      <c r="G62" s="185"/>
      <c r="H62" s="185"/>
      <c r="I62" s="185"/>
      <c r="J62" s="186">
        <f>J208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9" customFormat="1" ht="24.96" customHeight="1">
      <c r="A63" s="9"/>
      <c r="B63" s="177"/>
      <c r="C63" s="178"/>
      <c r="D63" s="179" t="s">
        <v>127</v>
      </c>
      <c r="E63" s="180"/>
      <c r="F63" s="180"/>
      <c r="G63" s="180"/>
      <c r="H63" s="180"/>
      <c r="I63" s="180"/>
      <c r="J63" s="181">
        <f>J242</f>
        <v>0</v>
      </c>
      <c r="K63" s="178"/>
      <c r="L63" s="182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</row>
    <row r="64" s="2" customFormat="1" ht="21.84" customHeight="1">
      <c r="A64" s="41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147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</row>
    <row r="65" s="2" customFormat="1" ht="6.96" customHeight="1">
      <c r="A65" s="41"/>
      <c r="B65" s="62"/>
      <c r="C65" s="63"/>
      <c r="D65" s="63"/>
      <c r="E65" s="63"/>
      <c r="F65" s="63"/>
      <c r="G65" s="63"/>
      <c r="H65" s="63"/>
      <c r="I65" s="63"/>
      <c r="J65" s="63"/>
      <c r="K65" s="6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9" s="2" customFormat="1" ht="6.96" customHeight="1">
      <c r="A69" s="41"/>
      <c r="B69" s="64"/>
      <c r="C69" s="65"/>
      <c r="D69" s="65"/>
      <c r="E69" s="65"/>
      <c r="F69" s="65"/>
      <c r="G69" s="65"/>
      <c r="H69" s="65"/>
      <c r="I69" s="65"/>
      <c r="J69" s="65"/>
      <c r="K69" s="65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24.96" customHeight="1">
      <c r="A70" s="41"/>
      <c r="B70" s="42"/>
      <c r="C70" s="26" t="s">
        <v>128</v>
      </c>
      <c r="D70" s="43"/>
      <c r="E70" s="43"/>
      <c r="F70" s="43"/>
      <c r="G70" s="43"/>
      <c r="H70" s="43"/>
      <c r="I70" s="43"/>
      <c r="J70" s="43"/>
      <c r="K70" s="4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6.96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12" customHeight="1">
      <c r="A72" s="41"/>
      <c r="B72" s="42"/>
      <c r="C72" s="35" t="s">
        <v>16</v>
      </c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6.5" customHeight="1">
      <c r="A73" s="41"/>
      <c r="B73" s="42"/>
      <c r="C73" s="43"/>
      <c r="D73" s="43"/>
      <c r="E73" s="172" t="str">
        <f>E7</f>
        <v>Rozšíření smyčky Výškovice</v>
      </c>
      <c r="F73" s="35"/>
      <c r="G73" s="35"/>
      <c r="H73" s="35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2" customHeight="1">
      <c r="A74" s="41"/>
      <c r="B74" s="42"/>
      <c r="C74" s="35" t="s">
        <v>118</v>
      </c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6.5" customHeight="1">
      <c r="A75" s="41"/>
      <c r="B75" s="42"/>
      <c r="C75" s="43"/>
      <c r="D75" s="43"/>
      <c r="E75" s="72" t="str">
        <f>E9</f>
        <v>PS 451 - Systém stavění výhybek</v>
      </c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21</v>
      </c>
      <c r="D77" s="43"/>
      <c r="E77" s="43"/>
      <c r="F77" s="30" t="str">
        <f>F12</f>
        <v>Ostrava</v>
      </c>
      <c r="G77" s="43"/>
      <c r="H77" s="43"/>
      <c r="I77" s="35" t="s">
        <v>23</v>
      </c>
      <c r="J77" s="75" t="str">
        <f>IF(J12="","",J12)</f>
        <v>6. 5. 2025</v>
      </c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5.15" customHeight="1">
      <c r="A79" s="41"/>
      <c r="B79" s="42"/>
      <c r="C79" s="35" t="s">
        <v>25</v>
      </c>
      <c r="D79" s="43"/>
      <c r="E79" s="43"/>
      <c r="F79" s="30" t="str">
        <f>E15</f>
        <v>Dopravní podnik Ostrava a.s.</v>
      </c>
      <c r="G79" s="43"/>
      <c r="H79" s="43"/>
      <c r="I79" s="35" t="s">
        <v>33</v>
      </c>
      <c r="J79" s="39" t="str">
        <f>E21</f>
        <v>PRODIN a.s.</v>
      </c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31</v>
      </c>
      <c r="D80" s="43"/>
      <c r="E80" s="43"/>
      <c r="F80" s="30" t="str">
        <f>IF(E18="","",E18)</f>
        <v>Vyplň údaj</v>
      </c>
      <c r="G80" s="43"/>
      <c r="H80" s="43"/>
      <c r="I80" s="35" t="s">
        <v>38</v>
      </c>
      <c r="J80" s="39" t="str">
        <f>E24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0.32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11" customFormat="1" ht="29.28" customHeight="1">
      <c r="A82" s="188"/>
      <c r="B82" s="189"/>
      <c r="C82" s="190" t="s">
        <v>129</v>
      </c>
      <c r="D82" s="191" t="s">
        <v>60</v>
      </c>
      <c r="E82" s="191" t="s">
        <v>56</v>
      </c>
      <c r="F82" s="191" t="s">
        <v>57</v>
      </c>
      <c r="G82" s="191" t="s">
        <v>130</v>
      </c>
      <c r="H82" s="191" t="s">
        <v>131</v>
      </c>
      <c r="I82" s="191" t="s">
        <v>132</v>
      </c>
      <c r="J82" s="191" t="s">
        <v>122</v>
      </c>
      <c r="K82" s="192" t="s">
        <v>133</v>
      </c>
      <c r="L82" s="193"/>
      <c r="M82" s="95" t="s">
        <v>19</v>
      </c>
      <c r="N82" s="96" t="s">
        <v>45</v>
      </c>
      <c r="O82" s="96" t="s">
        <v>134</v>
      </c>
      <c r="P82" s="96" t="s">
        <v>135</v>
      </c>
      <c r="Q82" s="96" t="s">
        <v>136</v>
      </c>
      <c r="R82" s="96" t="s">
        <v>137</v>
      </c>
      <c r="S82" s="96" t="s">
        <v>138</v>
      </c>
      <c r="T82" s="97" t="s">
        <v>139</v>
      </c>
      <c r="U82" s="188"/>
      <c r="V82" s="188"/>
      <c r="W82" s="188"/>
      <c r="X82" s="188"/>
      <c r="Y82" s="188"/>
      <c r="Z82" s="188"/>
      <c r="AA82" s="188"/>
      <c r="AB82" s="188"/>
      <c r="AC82" s="188"/>
      <c r="AD82" s="188"/>
      <c r="AE82" s="188"/>
    </row>
    <row r="83" s="2" customFormat="1" ht="22.8" customHeight="1">
      <c r="A83" s="41"/>
      <c r="B83" s="42"/>
      <c r="C83" s="102" t="s">
        <v>140</v>
      </c>
      <c r="D83" s="43"/>
      <c r="E83" s="43"/>
      <c r="F83" s="43"/>
      <c r="G83" s="43"/>
      <c r="H83" s="43"/>
      <c r="I83" s="43"/>
      <c r="J83" s="194">
        <f>BK83</f>
        <v>0</v>
      </c>
      <c r="K83" s="43"/>
      <c r="L83" s="47"/>
      <c r="M83" s="98"/>
      <c r="N83" s="195"/>
      <c r="O83" s="99"/>
      <c r="P83" s="196">
        <f>P84+P242</f>
        <v>0</v>
      </c>
      <c r="Q83" s="99"/>
      <c r="R83" s="196">
        <f>R84+R242</f>
        <v>116.44160000000001</v>
      </c>
      <c r="S83" s="99"/>
      <c r="T83" s="197">
        <f>T84+T242</f>
        <v>0</v>
      </c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T83" s="20" t="s">
        <v>74</v>
      </c>
      <c r="AU83" s="20" t="s">
        <v>123</v>
      </c>
      <c r="BK83" s="198">
        <f>BK84+BK242</f>
        <v>0</v>
      </c>
    </row>
    <row r="84" s="12" customFormat="1" ht="25.92" customHeight="1">
      <c r="A84" s="12"/>
      <c r="B84" s="199"/>
      <c r="C84" s="200"/>
      <c r="D84" s="201" t="s">
        <v>74</v>
      </c>
      <c r="E84" s="202" t="s">
        <v>141</v>
      </c>
      <c r="F84" s="202" t="s">
        <v>142</v>
      </c>
      <c r="G84" s="200"/>
      <c r="H84" s="200"/>
      <c r="I84" s="203"/>
      <c r="J84" s="204">
        <f>BK84</f>
        <v>0</v>
      </c>
      <c r="K84" s="200"/>
      <c r="L84" s="205"/>
      <c r="M84" s="206"/>
      <c r="N84" s="207"/>
      <c r="O84" s="207"/>
      <c r="P84" s="208">
        <f>P85+P208</f>
        <v>0</v>
      </c>
      <c r="Q84" s="207"/>
      <c r="R84" s="208">
        <f>R85+R208</f>
        <v>116.44160000000001</v>
      </c>
      <c r="S84" s="207"/>
      <c r="T84" s="209">
        <f>T85+T208</f>
        <v>0</v>
      </c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R84" s="210" t="s">
        <v>143</v>
      </c>
      <c r="AT84" s="211" t="s">
        <v>74</v>
      </c>
      <c r="AU84" s="211" t="s">
        <v>75</v>
      </c>
      <c r="AY84" s="210" t="s">
        <v>144</v>
      </c>
      <c r="BK84" s="212">
        <f>BK85+BK208</f>
        <v>0</v>
      </c>
    </row>
    <row r="85" s="12" customFormat="1" ht="22.8" customHeight="1">
      <c r="A85" s="12"/>
      <c r="B85" s="199"/>
      <c r="C85" s="200"/>
      <c r="D85" s="201" t="s">
        <v>74</v>
      </c>
      <c r="E85" s="213" t="s">
        <v>145</v>
      </c>
      <c r="F85" s="213" t="s">
        <v>145</v>
      </c>
      <c r="G85" s="200"/>
      <c r="H85" s="200"/>
      <c r="I85" s="203"/>
      <c r="J85" s="214">
        <f>BK85</f>
        <v>0</v>
      </c>
      <c r="K85" s="200"/>
      <c r="L85" s="205"/>
      <c r="M85" s="206"/>
      <c r="N85" s="207"/>
      <c r="O85" s="207"/>
      <c r="P85" s="208">
        <f>SUM(P86:P207)</f>
        <v>0</v>
      </c>
      <c r="Q85" s="207"/>
      <c r="R85" s="208">
        <f>SUM(R86:R207)</f>
        <v>0.019900000000000001</v>
      </c>
      <c r="S85" s="207"/>
      <c r="T85" s="209">
        <f>SUM(T86:T207)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143</v>
      </c>
      <c r="AT85" s="211" t="s">
        <v>74</v>
      </c>
      <c r="AU85" s="211" t="s">
        <v>83</v>
      </c>
      <c r="AY85" s="210" t="s">
        <v>144</v>
      </c>
      <c r="BK85" s="212">
        <f>SUM(BK86:BK207)</f>
        <v>0</v>
      </c>
    </row>
    <row r="86" s="2" customFormat="1" ht="16.5" customHeight="1">
      <c r="A86" s="41"/>
      <c r="B86" s="42"/>
      <c r="C86" s="215" t="s">
        <v>83</v>
      </c>
      <c r="D86" s="215" t="s">
        <v>146</v>
      </c>
      <c r="E86" s="216" t="s">
        <v>147</v>
      </c>
      <c r="F86" s="217" t="s">
        <v>148</v>
      </c>
      <c r="G86" s="218" t="s">
        <v>149</v>
      </c>
      <c r="H86" s="219">
        <v>3</v>
      </c>
      <c r="I86" s="220"/>
      <c r="J86" s="221">
        <f>ROUND(I86*H86,2)</f>
        <v>0</v>
      </c>
      <c r="K86" s="217" t="s">
        <v>150</v>
      </c>
      <c r="L86" s="47"/>
      <c r="M86" s="222" t="s">
        <v>19</v>
      </c>
      <c r="N86" s="223" t="s">
        <v>46</v>
      </c>
      <c r="O86" s="87"/>
      <c r="P86" s="224">
        <f>O86*H86</f>
        <v>0</v>
      </c>
      <c r="Q86" s="224">
        <v>0</v>
      </c>
      <c r="R86" s="224">
        <f>Q86*H86</f>
        <v>0</v>
      </c>
      <c r="S86" s="224">
        <v>0</v>
      </c>
      <c r="T86" s="225">
        <f>S86*H86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R86" s="226" t="s">
        <v>151</v>
      </c>
      <c r="AT86" s="226" t="s">
        <v>146</v>
      </c>
      <c r="AU86" s="226" t="s">
        <v>85</v>
      </c>
      <c r="AY86" s="20" t="s">
        <v>144</v>
      </c>
      <c r="BE86" s="227">
        <f>IF(N86="základní",J86,0)</f>
        <v>0</v>
      </c>
      <c r="BF86" s="227">
        <f>IF(N86="snížená",J86,0)</f>
        <v>0</v>
      </c>
      <c r="BG86" s="227">
        <f>IF(N86="zákl. přenesená",J86,0)</f>
        <v>0</v>
      </c>
      <c r="BH86" s="227">
        <f>IF(N86="sníž. přenesená",J86,0)</f>
        <v>0</v>
      </c>
      <c r="BI86" s="227">
        <f>IF(N86="nulová",J86,0)</f>
        <v>0</v>
      </c>
      <c r="BJ86" s="20" t="s">
        <v>83</v>
      </c>
      <c r="BK86" s="227">
        <f>ROUND(I86*H86,2)</f>
        <v>0</v>
      </c>
      <c r="BL86" s="20" t="s">
        <v>151</v>
      </c>
      <c r="BM86" s="226" t="s">
        <v>152</v>
      </c>
    </row>
    <row r="87" s="2" customFormat="1">
      <c r="A87" s="41"/>
      <c r="B87" s="42"/>
      <c r="C87" s="43"/>
      <c r="D87" s="228" t="s">
        <v>153</v>
      </c>
      <c r="E87" s="43"/>
      <c r="F87" s="229" t="s">
        <v>148</v>
      </c>
      <c r="G87" s="43"/>
      <c r="H87" s="43"/>
      <c r="I87" s="230"/>
      <c r="J87" s="43"/>
      <c r="K87" s="43"/>
      <c r="L87" s="47"/>
      <c r="M87" s="231"/>
      <c r="N87" s="232"/>
      <c r="O87" s="87"/>
      <c r="P87" s="87"/>
      <c r="Q87" s="87"/>
      <c r="R87" s="87"/>
      <c r="S87" s="87"/>
      <c r="T87" s="88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T87" s="20" t="s">
        <v>153</v>
      </c>
      <c r="AU87" s="20" t="s">
        <v>85</v>
      </c>
    </row>
    <row r="88" s="2" customFormat="1" ht="16.5" customHeight="1">
      <c r="A88" s="41"/>
      <c r="B88" s="42"/>
      <c r="C88" s="215" t="s">
        <v>85</v>
      </c>
      <c r="D88" s="215" t="s">
        <v>146</v>
      </c>
      <c r="E88" s="216" t="s">
        <v>154</v>
      </c>
      <c r="F88" s="217" t="s">
        <v>155</v>
      </c>
      <c r="G88" s="218" t="s">
        <v>149</v>
      </c>
      <c r="H88" s="219">
        <v>4</v>
      </c>
      <c r="I88" s="220"/>
      <c r="J88" s="221">
        <f>ROUND(I88*H88,2)</f>
        <v>0</v>
      </c>
      <c r="K88" s="217" t="s">
        <v>150</v>
      </c>
      <c r="L88" s="47"/>
      <c r="M88" s="222" t="s">
        <v>19</v>
      </c>
      <c r="N88" s="223" t="s">
        <v>46</v>
      </c>
      <c r="O88" s="87"/>
      <c r="P88" s="224">
        <f>O88*H88</f>
        <v>0</v>
      </c>
      <c r="Q88" s="224">
        <v>0</v>
      </c>
      <c r="R88" s="224">
        <f>Q88*H88</f>
        <v>0</v>
      </c>
      <c r="S88" s="224">
        <v>0</v>
      </c>
      <c r="T88" s="225">
        <f>S88*H88</f>
        <v>0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R88" s="226" t="s">
        <v>151</v>
      </c>
      <c r="AT88" s="226" t="s">
        <v>146</v>
      </c>
      <c r="AU88" s="226" t="s">
        <v>85</v>
      </c>
      <c r="AY88" s="20" t="s">
        <v>144</v>
      </c>
      <c r="BE88" s="227">
        <f>IF(N88="základní",J88,0)</f>
        <v>0</v>
      </c>
      <c r="BF88" s="227">
        <f>IF(N88="snížená",J88,0)</f>
        <v>0</v>
      </c>
      <c r="BG88" s="227">
        <f>IF(N88="zákl. přenesená",J88,0)</f>
        <v>0</v>
      </c>
      <c r="BH88" s="227">
        <f>IF(N88="sníž. přenesená",J88,0)</f>
        <v>0</v>
      </c>
      <c r="BI88" s="227">
        <f>IF(N88="nulová",J88,0)</f>
        <v>0</v>
      </c>
      <c r="BJ88" s="20" t="s">
        <v>83</v>
      </c>
      <c r="BK88" s="227">
        <f>ROUND(I88*H88,2)</f>
        <v>0</v>
      </c>
      <c r="BL88" s="20" t="s">
        <v>151</v>
      </c>
      <c r="BM88" s="226" t="s">
        <v>156</v>
      </c>
    </row>
    <row r="89" s="2" customFormat="1">
      <c r="A89" s="41"/>
      <c r="B89" s="42"/>
      <c r="C89" s="43"/>
      <c r="D89" s="228" t="s">
        <v>153</v>
      </c>
      <c r="E89" s="43"/>
      <c r="F89" s="229" t="s">
        <v>157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153</v>
      </c>
      <c r="AU89" s="20" t="s">
        <v>85</v>
      </c>
    </row>
    <row r="90" s="2" customFormat="1">
      <c r="A90" s="41"/>
      <c r="B90" s="42"/>
      <c r="C90" s="43"/>
      <c r="D90" s="228" t="s">
        <v>158</v>
      </c>
      <c r="E90" s="43"/>
      <c r="F90" s="233" t="s">
        <v>159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158</v>
      </c>
      <c r="AU90" s="20" t="s">
        <v>85</v>
      </c>
    </row>
    <row r="91" s="2" customFormat="1" ht="16.5" customHeight="1">
      <c r="A91" s="41"/>
      <c r="B91" s="42"/>
      <c r="C91" s="234" t="s">
        <v>143</v>
      </c>
      <c r="D91" s="234" t="s">
        <v>141</v>
      </c>
      <c r="E91" s="235" t="s">
        <v>160</v>
      </c>
      <c r="F91" s="236" t="s">
        <v>161</v>
      </c>
      <c r="G91" s="237" t="s">
        <v>162</v>
      </c>
      <c r="H91" s="238">
        <v>3</v>
      </c>
      <c r="I91" s="239"/>
      <c r="J91" s="240">
        <f>ROUND(I91*H91,2)</f>
        <v>0</v>
      </c>
      <c r="K91" s="236" t="s">
        <v>150</v>
      </c>
      <c r="L91" s="241"/>
      <c r="M91" s="242" t="s">
        <v>19</v>
      </c>
      <c r="N91" s="24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163</v>
      </c>
      <c r="AT91" s="226" t="s">
        <v>141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164</v>
      </c>
    </row>
    <row r="92" s="2" customFormat="1">
      <c r="A92" s="41"/>
      <c r="B92" s="42"/>
      <c r="C92" s="43"/>
      <c r="D92" s="228" t="s">
        <v>153</v>
      </c>
      <c r="E92" s="43"/>
      <c r="F92" s="229" t="s">
        <v>161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28" t="s">
        <v>158</v>
      </c>
      <c r="E93" s="43"/>
      <c r="F93" s="233" t="s">
        <v>165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158</v>
      </c>
      <c r="AU93" s="20" t="s">
        <v>85</v>
      </c>
    </row>
    <row r="94" s="2" customFormat="1" ht="16.5" customHeight="1">
      <c r="A94" s="41"/>
      <c r="B94" s="42"/>
      <c r="C94" s="234" t="s">
        <v>166</v>
      </c>
      <c r="D94" s="234" t="s">
        <v>141</v>
      </c>
      <c r="E94" s="235" t="s">
        <v>167</v>
      </c>
      <c r="F94" s="236" t="s">
        <v>168</v>
      </c>
      <c r="G94" s="237" t="s">
        <v>162</v>
      </c>
      <c r="H94" s="238">
        <v>1</v>
      </c>
      <c r="I94" s="239"/>
      <c r="J94" s="240">
        <f>ROUND(I94*H94,2)</f>
        <v>0</v>
      </c>
      <c r="K94" s="236" t="s">
        <v>150</v>
      </c>
      <c r="L94" s="241"/>
      <c r="M94" s="242" t="s">
        <v>19</v>
      </c>
      <c r="N94" s="24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</v>
      </c>
      <c r="T94" s="225">
        <f>S94*H94</f>
        <v>0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163</v>
      </c>
      <c r="AT94" s="226" t="s">
        <v>141</v>
      </c>
      <c r="AU94" s="226" t="s">
        <v>85</v>
      </c>
      <c r="AY94" s="20" t="s">
        <v>144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83</v>
      </c>
      <c r="BK94" s="227">
        <f>ROUND(I94*H94,2)</f>
        <v>0</v>
      </c>
      <c r="BL94" s="20" t="s">
        <v>151</v>
      </c>
      <c r="BM94" s="226" t="s">
        <v>169</v>
      </c>
    </row>
    <row r="95" s="2" customFormat="1">
      <c r="A95" s="41"/>
      <c r="B95" s="42"/>
      <c r="C95" s="43"/>
      <c r="D95" s="228" t="s">
        <v>153</v>
      </c>
      <c r="E95" s="43"/>
      <c r="F95" s="229" t="s">
        <v>168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153</v>
      </c>
      <c r="AU95" s="20" t="s">
        <v>85</v>
      </c>
    </row>
    <row r="96" s="2" customFormat="1">
      <c r="A96" s="41"/>
      <c r="B96" s="42"/>
      <c r="C96" s="43"/>
      <c r="D96" s="228" t="s">
        <v>158</v>
      </c>
      <c r="E96" s="43"/>
      <c r="F96" s="233" t="s">
        <v>170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158</v>
      </c>
      <c r="AU96" s="20" t="s">
        <v>85</v>
      </c>
    </row>
    <row r="97" s="2" customFormat="1" ht="16.5" customHeight="1">
      <c r="A97" s="41"/>
      <c r="B97" s="42"/>
      <c r="C97" s="234" t="s">
        <v>171</v>
      </c>
      <c r="D97" s="234" t="s">
        <v>141</v>
      </c>
      <c r="E97" s="235" t="s">
        <v>172</v>
      </c>
      <c r="F97" s="236" t="s">
        <v>173</v>
      </c>
      <c r="G97" s="237" t="s">
        <v>174</v>
      </c>
      <c r="H97" s="244"/>
      <c r="I97" s="239"/>
      <c r="J97" s="240">
        <f>ROUND(I97*H97,2)</f>
        <v>0</v>
      </c>
      <c r="K97" s="236" t="s">
        <v>150</v>
      </c>
      <c r="L97" s="241"/>
      <c r="M97" s="242" t="s">
        <v>19</v>
      </c>
      <c r="N97" s="243" t="s">
        <v>46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</v>
      </c>
      <c r="T97" s="225">
        <f>S97*H97</f>
        <v>0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163</v>
      </c>
      <c r="AT97" s="226" t="s">
        <v>141</v>
      </c>
      <c r="AU97" s="226" t="s">
        <v>85</v>
      </c>
      <c r="AY97" s="20" t="s">
        <v>144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83</v>
      </c>
      <c r="BK97" s="227">
        <f>ROUND(I97*H97,2)</f>
        <v>0</v>
      </c>
      <c r="BL97" s="20" t="s">
        <v>151</v>
      </c>
      <c r="BM97" s="226" t="s">
        <v>175</v>
      </c>
    </row>
    <row r="98" s="2" customFormat="1">
      <c r="A98" s="41"/>
      <c r="B98" s="42"/>
      <c r="C98" s="43"/>
      <c r="D98" s="228" t="s">
        <v>153</v>
      </c>
      <c r="E98" s="43"/>
      <c r="F98" s="229" t="s">
        <v>173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153</v>
      </c>
      <c r="AU98" s="20" t="s">
        <v>85</v>
      </c>
    </row>
    <row r="99" s="2" customFormat="1" ht="16.5" customHeight="1">
      <c r="A99" s="41"/>
      <c r="B99" s="42"/>
      <c r="C99" s="215" t="s">
        <v>176</v>
      </c>
      <c r="D99" s="215" t="s">
        <v>146</v>
      </c>
      <c r="E99" s="216" t="s">
        <v>177</v>
      </c>
      <c r="F99" s="217" t="s">
        <v>178</v>
      </c>
      <c r="G99" s="218" t="s">
        <v>149</v>
      </c>
      <c r="H99" s="219">
        <v>3</v>
      </c>
      <c r="I99" s="220"/>
      <c r="J99" s="221">
        <f>ROUND(I99*H99,2)</f>
        <v>0</v>
      </c>
      <c r="K99" s="217" t="s">
        <v>150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151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151</v>
      </c>
      <c r="BM99" s="226" t="s">
        <v>179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180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 ht="16.5" customHeight="1">
      <c r="A101" s="41"/>
      <c r="B101" s="42"/>
      <c r="C101" s="234" t="s">
        <v>181</v>
      </c>
      <c r="D101" s="234" t="s">
        <v>141</v>
      </c>
      <c r="E101" s="235" t="s">
        <v>182</v>
      </c>
      <c r="F101" s="236" t="s">
        <v>183</v>
      </c>
      <c r="G101" s="237" t="s">
        <v>162</v>
      </c>
      <c r="H101" s="238">
        <v>1</v>
      </c>
      <c r="I101" s="239"/>
      <c r="J101" s="240">
        <f>ROUND(I101*H101,2)</f>
        <v>0</v>
      </c>
      <c r="K101" s="236" t="s">
        <v>150</v>
      </c>
      <c r="L101" s="241"/>
      <c r="M101" s="242" t="s">
        <v>19</v>
      </c>
      <c r="N101" s="24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163</v>
      </c>
      <c r="AT101" s="226" t="s">
        <v>141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151</v>
      </c>
      <c r="BM101" s="226" t="s">
        <v>184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183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 ht="16.5" customHeight="1">
      <c r="A103" s="41"/>
      <c r="B103" s="42"/>
      <c r="C103" s="234" t="s">
        <v>185</v>
      </c>
      <c r="D103" s="234" t="s">
        <v>141</v>
      </c>
      <c r="E103" s="235" t="s">
        <v>186</v>
      </c>
      <c r="F103" s="236" t="s">
        <v>187</v>
      </c>
      <c r="G103" s="237" t="s">
        <v>162</v>
      </c>
      <c r="H103" s="238">
        <v>1</v>
      </c>
      <c r="I103" s="239"/>
      <c r="J103" s="240">
        <f>ROUND(I103*H103,2)</f>
        <v>0</v>
      </c>
      <c r="K103" s="236" t="s">
        <v>150</v>
      </c>
      <c r="L103" s="241"/>
      <c r="M103" s="242" t="s">
        <v>19</v>
      </c>
      <c r="N103" s="24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</v>
      </c>
      <c r="T103" s="225">
        <f>S103*H103</f>
        <v>0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163</v>
      </c>
      <c r="AT103" s="226" t="s">
        <v>141</v>
      </c>
      <c r="AU103" s="226" t="s">
        <v>85</v>
      </c>
      <c r="AY103" s="20" t="s">
        <v>144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83</v>
      </c>
      <c r="BK103" s="227">
        <f>ROUND(I103*H103,2)</f>
        <v>0</v>
      </c>
      <c r="BL103" s="20" t="s">
        <v>151</v>
      </c>
      <c r="BM103" s="226" t="s">
        <v>188</v>
      </c>
    </row>
    <row r="104" s="2" customFormat="1">
      <c r="A104" s="41"/>
      <c r="B104" s="42"/>
      <c r="C104" s="43"/>
      <c r="D104" s="228" t="s">
        <v>153</v>
      </c>
      <c r="E104" s="43"/>
      <c r="F104" s="229" t="s">
        <v>187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153</v>
      </c>
      <c r="AU104" s="20" t="s">
        <v>85</v>
      </c>
    </row>
    <row r="105" s="2" customFormat="1" ht="21.75" customHeight="1">
      <c r="A105" s="41"/>
      <c r="B105" s="42"/>
      <c r="C105" s="234" t="s">
        <v>189</v>
      </c>
      <c r="D105" s="234" t="s">
        <v>141</v>
      </c>
      <c r="E105" s="235" t="s">
        <v>190</v>
      </c>
      <c r="F105" s="236" t="s">
        <v>191</v>
      </c>
      <c r="G105" s="237" t="s">
        <v>162</v>
      </c>
      <c r="H105" s="238">
        <v>1</v>
      </c>
      <c r="I105" s="239"/>
      <c r="J105" s="240">
        <f>ROUND(I105*H105,2)</f>
        <v>0</v>
      </c>
      <c r="K105" s="236" t="s">
        <v>150</v>
      </c>
      <c r="L105" s="241"/>
      <c r="M105" s="242" t="s">
        <v>19</v>
      </c>
      <c r="N105" s="24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163</v>
      </c>
      <c r="AT105" s="226" t="s">
        <v>141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151</v>
      </c>
      <c r="BM105" s="226" t="s">
        <v>192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191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 ht="24.15" customHeight="1">
      <c r="A107" s="41"/>
      <c r="B107" s="42"/>
      <c r="C107" s="215" t="s">
        <v>193</v>
      </c>
      <c r="D107" s="215" t="s">
        <v>146</v>
      </c>
      <c r="E107" s="216" t="s">
        <v>194</v>
      </c>
      <c r="F107" s="217" t="s">
        <v>195</v>
      </c>
      <c r="G107" s="218" t="s">
        <v>149</v>
      </c>
      <c r="H107" s="219">
        <v>15</v>
      </c>
      <c r="I107" s="220"/>
      <c r="J107" s="221">
        <f>ROUND(I107*H107,2)</f>
        <v>0</v>
      </c>
      <c r="K107" s="217" t="s">
        <v>150</v>
      </c>
      <c r="L107" s="47"/>
      <c r="M107" s="222" t="s">
        <v>19</v>
      </c>
      <c r="N107" s="223" t="s">
        <v>46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151</v>
      </c>
      <c r="AT107" s="226" t="s">
        <v>146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151</v>
      </c>
      <c r="BM107" s="226" t="s">
        <v>196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195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2" customFormat="1">
      <c r="A109" s="41"/>
      <c r="B109" s="42"/>
      <c r="C109" s="43"/>
      <c r="D109" s="228" t="s">
        <v>158</v>
      </c>
      <c r="E109" s="43"/>
      <c r="F109" s="233" t="s">
        <v>197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158</v>
      </c>
      <c r="AU109" s="20" t="s">
        <v>85</v>
      </c>
    </row>
    <row r="110" s="2" customFormat="1" ht="16.5" customHeight="1">
      <c r="A110" s="41"/>
      <c r="B110" s="42"/>
      <c r="C110" s="234" t="s">
        <v>198</v>
      </c>
      <c r="D110" s="234" t="s">
        <v>141</v>
      </c>
      <c r="E110" s="235" t="s">
        <v>199</v>
      </c>
      <c r="F110" s="236" t="s">
        <v>200</v>
      </c>
      <c r="G110" s="237" t="s">
        <v>201</v>
      </c>
      <c r="H110" s="238">
        <v>6</v>
      </c>
      <c r="I110" s="239"/>
      <c r="J110" s="240">
        <f>ROUND(I110*H110,2)</f>
        <v>0</v>
      </c>
      <c r="K110" s="236" t="s">
        <v>150</v>
      </c>
      <c r="L110" s="241"/>
      <c r="M110" s="242" t="s">
        <v>19</v>
      </c>
      <c r="N110" s="24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163</v>
      </c>
      <c r="AT110" s="226" t="s">
        <v>141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151</v>
      </c>
      <c r="BM110" s="226" t="s">
        <v>202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200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>
      <c r="A112" s="41"/>
      <c r="B112" s="42"/>
      <c r="C112" s="43"/>
      <c r="D112" s="228" t="s">
        <v>158</v>
      </c>
      <c r="E112" s="43"/>
      <c r="F112" s="233" t="s">
        <v>203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158</v>
      </c>
      <c r="AU112" s="20" t="s">
        <v>85</v>
      </c>
    </row>
    <row r="113" s="2" customFormat="1" ht="16.5" customHeight="1">
      <c r="A113" s="41"/>
      <c r="B113" s="42"/>
      <c r="C113" s="234" t="s">
        <v>8</v>
      </c>
      <c r="D113" s="234" t="s">
        <v>141</v>
      </c>
      <c r="E113" s="235" t="s">
        <v>204</v>
      </c>
      <c r="F113" s="236" t="s">
        <v>205</v>
      </c>
      <c r="G113" s="237" t="s">
        <v>201</v>
      </c>
      <c r="H113" s="238">
        <v>9</v>
      </c>
      <c r="I113" s="239"/>
      <c r="J113" s="240">
        <f>ROUND(I113*H113,2)</f>
        <v>0</v>
      </c>
      <c r="K113" s="236" t="s">
        <v>150</v>
      </c>
      <c r="L113" s="241"/>
      <c r="M113" s="242" t="s">
        <v>19</v>
      </c>
      <c r="N113" s="243" t="s">
        <v>46</v>
      </c>
      <c r="O113" s="87"/>
      <c r="P113" s="224">
        <f>O113*H113</f>
        <v>0</v>
      </c>
      <c r="Q113" s="224">
        <v>0</v>
      </c>
      <c r="R113" s="224">
        <f>Q113*H113</f>
        <v>0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163</v>
      </c>
      <c r="AT113" s="226" t="s">
        <v>141</v>
      </c>
      <c r="AU113" s="226" t="s">
        <v>85</v>
      </c>
      <c r="AY113" s="20" t="s">
        <v>144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83</v>
      </c>
      <c r="BK113" s="227">
        <f>ROUND(I113*H113,2)</f>
        <v>0</v>
      </c>
      <c r="BL113" s="20" t="s">
        <v>151</v>
      </c>
      <c r="BM113" s="226" t="s">
        <v>206</v>
      </c>
    </row>
    <row r="114" s="2" customFormat="1">
      <c r="A114" s="41"/>
      <c r="B114" s="42"/>
      <c r="C114" s="43"/>
      <c r="D114" s="228" t="s">
        <v>153</v>
      </c>
      <c r="E114" s="43"/>
      <c r="F114" s="229" t="s">
        <v>205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153</v>
      </c>
      <c r="AU114" s="20" t="s">
        <v>85</v>
      </c>
    </row>
    <row r="115" s="2" customFormat="1" ht="16.5" customHeight="1">
      <c r="A115" s="41"/>
      <c r="B115" s="42"/>
      <c r="C115" s="234" t="s">
        <v>207</v>
      </c>
      <c r="D115" s="234" t="s">
        <v>141</v>
      </c>
      <c r="E115" s="235" t="s">
        <v>208</v>
      </c>
      <c r="F115" s="236" t="s">
        <v>209</v>
      </c>
      <c r="G115" s="237" t="s">
        <v>201</v>
      </c>
      <c r="H115" s="238">
        <v>9</v>
      </c>
      <c r="I115" s="239"/>
      <c r="J115" s="240">
        <f>ROUND(I115*H115,2)</f>
        <v>0</v>
      </c>
      <c r="K115" s="236" t="s">
        <v>150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163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151</v>
      </c>
      <c r="BM115" s="226" t="s">
        <v>210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209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28" t="s">
        <v>158</v>
      </c>
      <c r="E117" s="43"/>
      <c r="F117" s="233" t="s">
        <v>203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158</v>
      </c>
      <c r="AU117" s="20" t="s">
        <v>85</v>
      </c>
    </row>
    <row r="118" s="2" customFormat="1" ht="16.5" customHeight="1">
      <c r="A118" s="41"/>
      <c r="B118" s="42"/>
      <c r="C118" s="215" t="s">
        <v>211</v>
      </c>
      <c r="D118" s="215" t="s">
        <v>146</v>
      </c>
      <c r="E118" s="216" t="s">
        <v>212</v>
      </c>
      <c r="F118" s="217" t="s">
        <v>213</v>
      </c>
      <c r="G118" s="218" t="s">
        <v>201</v>
      </c>
      <c r="H118" s="219">
        <v>4</v>
      </c>
      <c r="I118" s="220"/>
      <c r="J118" s="221">
        <f>ROUND(I118*H118,2)</f>
        <v>0</v>
      </c>
      <c r="K118" s="217" t="s">
        <v>150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151</v>
      </c>
      <c r="AT118" s="226" t="s">
        <v>146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151</v>
      </c>
      <c r="BM118" s="226" t="s">
        <v>214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213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 ht="16.5" customHeight="1">
      <c r="A120" s="41"/>
      <c r="B120" s="42"/>
      <c r="C120" s="234" t="s">
        <v>215</v>
      </c>
      <c r="D120" s="234" t="s">
        <v>141</v>
      </c>
      <c r="E120" s="235" t="s">
        <v>216</v>
      </c>
      <c r="F120" s="236" t="s">
        <v>217</v>
      </c>
      <c r="G120" s="237" t="s">
        <v>201</v>
      </c>
      <c r="H120" s="238">
        <v>4</v>
      </c>
      <c r="I120" s="239"/>
      <c r="J120" s="240">
        <f>ROUND(I120*H120,2)</f>
        <v>0</v>
      </c>
      <c r="K120" s="236" t="s">
        <v>150</v>
      </c>
      <c r="L120" s="241"/>
      <c r="M120" s="242" t="s">
        <v>19</v>
      </c>
      <c r="N120" s="24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163</v>
      </c>
      <c r="AT120" s="226" t="s">
        <v>141</v>
      </c>
      <c r="AU120" s="226" t="s">
        <v>85</v>
      </c>
      <c r="AY120" s="20" t="s">
        <v>144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83</v>
      </c>
      <c r="BK120" s="227">
        <f>ROUND(I120*H120,2)</f>
        <v>0</v>
      </c>
      <c r="BL120" s="20" t="s">
        <v>151</v>
      </c>
      <c r="BM120" s="226" t="s">
        <v>218</v>
      </c>
    </row>
    <row r="121" s="2" customFormat="1">
      <c r="A121" s="41"/>
      <c r="B121" s="42"/>
      <c r="C121" s="43"/>
      <c r="D121" s="228" t="s">
        <v>153</v>
      </c>
      <c r="E121" s="43"/>
      <c r="F121" s="229" t="s">
        <v>217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153</v>
      </c>
      <c r="AU121" s="20" t="s">
        <v>85</v>
      </c>
    </row>
    <row r="122" s="2" customFormat="1">
      <c r="A122" s="41"/>
      <c r="B122" s="42"/>
      <c r="C122" s="43"/>
      <c r="D122" s="228" t="s">
        <v>158</v>
      </c>
      <c r="E122" s="43"/>
      <c r="F122" s="233" t="s">
        <v>219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158</v>
      </c>
      <c r="AU122" s="20" t="s">
        <v>85</v>
      </c>
    </row>
    <row r="123" s="2" customFormat="1" ht="16.5" customHeight="1">
      <c r="A123" s="41"/>
      <c r="B123" s="42"/>
      <c r="C123" s="234" t="s">
        <v>220</v>
      </c>
      <c r="D123" s="234" t="s">
        <v>141</v>
      </c>
      <c r="E123" s="235" t="s">
        <v>221</v>
      </c>
      <c r="F123" s="236" t="s">
        <v>222</v>
      </c>
      <c r="G123" s="237" t="s">
        <v>223</v>
      </c>
      <c r="H123" s="238">
        <v>120</v>
      </c>
      <c r="I123" s="239"/>
      <c r="J123" s="240">
        <f>ROUND(I123*H123,2)</f>
        <v>0</v>
      </c>
      <c r="K123" s="236" t="s">
        <v>150</v>
      </c>
      <c r="L123" s="241"/>
      <c r="M123" s="242" t="s">
        <v>19</v>
      </c>
      <c r="N123" s="243" t="s">
        <v>46</v>
      </c>
      <c r="O123" s="87"/>
      <c r="P123" s="224">
        <f>O123*H123</f>
        <v>0</v>
      </c>
      <c r="Q123" s="224">
        <v>0</v>
      </c>
      <c r="R123" s="224">
        <f>Q123*H123</f>
        <v>0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163</v>
      </c>
      <c r="AT123" s="226" t="s">
        <v>141</v>
      </c>
      <c r="AU123" s="226" t="s">
        <v>85</v>
      </c>
      <c r="AY123" s="20" t="s">
        <v>144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83</v>
      </c>
      <c r="BK123" s="227">
        <f>ROUND(I123*H123,2)</f>
        <v>0</v>
      </c>
      <c r="BL123" s="20" t="s">
        <v>151</v>
      </c>
      <c r="BM123" s="226" t="s">
        <v>224</v>
      </c>
    </row>
    <row r="124" s="2" customFormat="1">
      <c r="A124" s="41"/>
      <c r="B124" s="42"/>
      <c r="C124" s="43"/>
      <c r="D124" s="228" t="s">
        <v>153</v>
      </c>
      <c r="E124" s="43"/>
      <c r="F124" s="229" t="s">
        <v>222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153</v>
      </c>
      <c r="AU124" s="20" t="s">
        <v>85</v>
      </c>
    </row>
    <row r="125" s="2" customFormat="1" ht="16.5" customHeight="1">
      <c r="A125" s="41"/>
      <c r="B125" s="42"/>
      <c r="C125" s="215" t="s">
        <v>225</v>
      </c>
      <c r="D125" s="215" t="s">
        <v>146</v>
      </c>
      <c r="E125" s="216" t="s">
        <v>226</v>
      </c>
      <c r="F125" s="217" t="s">
        <v>227</v>
      </c>
      <c r="G125" s="218" t="s">
        <v>149</v>
      </c>
      <c r="H125" s="219">
        <v>4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151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151</v>
      </c>
      <c r="BM125" s="226" t="s">
        <v>229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230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232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21.75" customHeight="1">
      <c r="A128" s="41"/>
      <c r="B128" s="42"/>
      <c r="C128" s="234" t="s">
        <v>233</v>
      </c>
      <c r="D128" s="234" t="s">
        <v>141</v>
      </c>
      <c r="E128" s="235" t="s">
        <v>234</v>
      </c>
      <c r="F128" s="236" t="s">
        <v>235</v>
      </c>
      <c r="G128" s="237" t="s">
        <v>162</v>
      </c>
      <c r="H128" s="238">
        <v>4</v>
      </c>
      <c r="I128" s="239"/>
      <c r="J128" s="240">
        <f>ROUND(I128*H128,2)</f>
        <v>0</v>
      </c>
      <c r="K128" s="236" t="s">
        <v>150</v>
      </c>
      <c r="L128" s="241"/>
      <c r="M128" s="242" t="s">
        <v>19</v>
      </c>
      <c r="N128" s="24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163</v>
      </c>
      <c r="AT128" s="226" t="s">
        <v>141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151</v>
      </c>
      <c r="BM128" s="226" t="s">
        <v>236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235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 ht="21.75" customHeight="1">
      <c r="A130" s="41"/>
      <c r="B130" s="42"/>
      <c r="C130" s="215" t="s">
        <v>237</v>
      </c>
      <c r="D130" s="215" t="s">
        <v>146</v>
      </c>
      <c r="E130" s="216" t="s">
        <v>238</v>
      </c>
      <c r="F130" s="217" t="s">
        <v>239</v>
      </c>
      <c r="G130" s="218" t="s">
        <v>149</v>
      </c>
      <c r="H130" s="219">
        <v>11</v>
      </c>
      <c r="I130" s="220"/>
      <c r="J130" s="221">
        <f>ROUND(I130*H130,2)</f>
        <v>0</v>
      </c>
      <c r="K130" s="217" t="s">
        <v>150</v>
      </c>
      <c r="L130" s="47"/>
      <c r="M130" s="222" t="s">
        <v>19</v>
      </c>
      <c r="N130" s="223" t="s">
        <v>46</v>
      </c>
      <c r="O130" s="87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R130" s="226" t="s">
        <v>151</v>
      </c>
      <c r="AT130" s="226" t="s">
        <v>146</v>
      </c>
      <c r="AU130" s="226" t="s">
        <v>85</v>
      </c>
      <c r="AY130" s="20" t="s">
        <v>144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20" t="s">
        <v>83</v>
      </c>
      <c r="BK130" s="227">
        <f>ROUND(I130*H130,2)</f>
        <v>0</v>
      </c>
      <c r="BL130" s="20" t="s">
        <v>151</v>
      </c>
      <c r="BM130" s="226" t="s">
        <v>240</v>
      </c>
    </row>
    <row r="131" s="2" customFormat="1">
      <c r="A131" s="41"/>
      <c r="B131" s="42"/>
      <c r="C131" s="43"/>
      <c r="D131" s="228" t="s">
        <v>153</v>
      </c>
      <c r="E131" s="43"/>
      <c r="F131" s="229" t="s">
        <v>241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153</v>
      </c>
      <c r="AU131" s="20" t="s">
        <v>85</v>
      </c>
    </row>
    <row r="132" s="2" customFormat="1" ht="16.5" customHeight="1">
      <c r="A132" s="41"/>
      <c r="B132" s="42"/>
      <c r="C132" s="234" t="s">
        <v>242</v>
      </c>
      <c r="D132" s="234" t="s">
        <v>141</v>
      </c>
      <c r="E132" s="235" t="s">
        <v>243</v>
      </c>
      <c r="F132" s="236" t="s">
        <v>244</v>
      </c>
      <c r="G132" s="237" t="s">
        <v>162</v>
      </c>
      <c r="H132" s="238">
        <v>3</v>
      </c>
      <c r="I132" s="239"/>
      <c r="J132" s="240">
        <f>ROUND(I132*H132,2)</f>
        <v>0</v>
      </c>
      <c r="K132" s="236" t="s">
        <v>150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163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151</v>
      </c>
      <c r="BM132" s="226" t="s">
        <v>245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244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 ht="16.5" customHeight="1">
      <c r="A134" s="41"/>
      <c r="B134" s="42"/>
      <c r="C134" s="234" t="s">
        <v>7</v>
      </c>
      <c r="D134" s="234" t="s">
        <v>141</v>
      </c>
      <c r="E134" s="235" t="s">
        <v>246</v>
      </c>
      <c r="F134" s="236" t="s">
        <v>247</v>
      </c>
      <c r="G134" s="237" t="s">
        <v>162</v>
      </c>
      <c r="H134" s="238">
        <v>1</v>
      </c>
      <c r="I134" s="239"/>
      <c r="J134" s="240">
        <f>ROUND(I134*H134,2)</f>
        <v>0</v>
      </c>
      <c r="K134" s="236" t="s">
        <v>150</v>
      </c>
      <c r="L134" s="241"/>
      <c r="M134" s="242" t="s">
        <v>19</v>
      </c>
      <c r="N134" s="24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163</v>
      </c>
      <c r="AT134" s="226" t="s">
        <v>141</v>
      </c>
      <c r="AU134" s="226" t="s">
        <v>85</v>
      </c>
      <c r="AY134" s="20" t="s">
        <v>144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83</v>
      </c>
      <c r="BK134" s="227">
        <f>ROUND(I134*H134,2)</f>
        <v>0</v>
      </c>
      <c r="BL134" s="20" t="s">
        <v>151</v>
      </c>
      <c r="BM134" s="226" t="s">
        <v>248</v>
      </c>
    </row>
    <row r="135" s="2" customFormat="1">
      <c r="A135" s="41"/>
      <c r="B135" s="42"/>
      <c r="C135" s="43"/>
      <c r="D135" s="228" t="s">
        <v>153</v>
      </c>
      <c r="E135" s="43"/>
      <c r="F135" s="229" t="s">
        <v>247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153</v>
      </c>
      <c r="AU135" s="20" t="s">
        <v>85</v>
      </c>
    </row>
    <row r="136" s="2" customFormat="1" ht="16.5" customHeight="1">
      <c r="A136" s="41"/>
      <c r="B136" s="42"/>
      <c r="C136" s="234" t="s">
        <v>249</v>
      </c>
      <c r="D136" s="234" t="s">
        <v>141</v>
      </c>
      <c r="E136" s="235" t="s">
        <v>250</v>
      </c>
      <c r="F136" s="236" t="s">
        <v>251</v>
      </c>
      <c r="G136" s="237" t="s">
        <v>162</v>
      </c>
      <c r="H136" s="238">
        <v>6</v>
      </c>
      <c r="I136" s="239"/>
      <c r="J136" s="240">
        <f>ROUND(I136*H136,2)</f>
        <v>0</v>
      </c>
      <c r="K136" s="236" t="s">
        <v>150</v>
      </c>
      <c r="L136" s="241"/>
      <c r="M136" s="242" t="s">
        <v>19</v>
      </c>
      <c r="N136" s="24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163</v>
      </c>
      <c r="AT136" s="226" t="s">
        <v>141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151</v>
      </c>
      <c r="BM136" s="226" t="s">
        <v>252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251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 ht="16.5" customHeight="1">
      <c r="A138" s="41"/>
      <c r="B138" s="42"/>
      <c r="C138" s="234" t="s">
        <v>253</v>
      </c>
      <c r="D138" s="234" t="s">
        <v>141</v>
      </c>
      <c r="E138" s="235" t="s">
        <v>254</v>
      </c>
      <c r="F138" s="236" t="s">
        <v>255</v>
      </c>
      <c r="G138" s="237" t="s">
        <v>162</v>
      </c>
      <c r="H138" s="238">
        <v>1</v>
      </c>
      <c r="I138" s="239"/>
      <c r="J138" s="240">
        <f>ROUND(I138*H138,2)</f>
        <v>0</v>
      </c>
      <c r="K138" s="236" t="s">
        <v>150</v>
      </c>
      <c r="L138" s="241"/>
      <c r="M138" s="242" t="s">
        <v>19</v>
      </c>
      <c r="N138" s="24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163</v>
      </c>
      <c r="AT138" s="226" t="s">
        <v>141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151</v>
      </c>
      <c r="BM138" s="226" t="s">
        <v>256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255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 ht="24.15" customHeight="1">
      <c r="A140" s="41"/>
      <c r="B140" s="42"/>
      <c r="C140" s="215" t="s">
        <v>257</v>
      </c>
      <c r="D140" s="215" t="s">
        <v>146</v>
      </c>
      <c r="E140" s="216" t="s">
        <v>258</v>
      </c>
      <c r="F140" s="217" t="s">
        <v>259</v>
      </c>
      <c r="G140" s="218" t="s">
        <v>223</v>
      </c>
      <c r="H140" s="219">
        <v>215</v>
      </c>
      <c r="I140" s="220"/>
      <c r="J140" s="221">
        <f>ROUND(I140*H140,2)</f>
        <v>0</v>
      </c>
      <c r="K140" s="217" t="s">
        <v>228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151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151</v>
      </c>
      <c r="BM140" s="226" t="s">
        <v>260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261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>
      <c r="A142" s="41"/>
      <c r="B142" s="42"/>
      <c r="C142" s="43"/>
      <c r="D142" s="245" t="s">
        <v>231</v>
      </c>
      <c r="E142" s="43"/>
      <c r="F142" s="246" t="s">
        <v>262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231</v>
      </c>
      <c r="AU142" s="20" t="s">
        <v>85</v>
      </c>
    </row>
    <row r="143" s="13" customFormat="1">
      <c r="A143" s="13"/>
      <c r="B143" s="247"/>
      <c r="C143" s="248"/>
      <c r="D143" s="228" t="s">
        <v>263</v>
      </c>
      <c r="E143" s="249" t="s">
        <v>19</v>
      </c>
      <c r="F143" s="250" t="s">
        <v>264</v>
      </c>
      <c r="G143" s="248"/>
      <c r="H143" s="251">
        <v>180</v>
      </c>
      <c r="I143" s="252"/>
      <c r="J143" s="248"/>
      <c r="K143" s="248"/>
      <c r="L143" s="253"/>
      <c r="M143" s="254"/>
      <c r="N143" s="255"/>
      <c r="O143" s="255"/>
      <c r="P143" s="255"/>
      <c r="Q143" s="255"/>
      <c r="R143" s="255"/>
      <c r="S143" s="255"/>
      <c r="T143" s="256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7" t="s">
        <v>263</v>
      </c>
      <c r="AU143" s="257" t="s">
        <v>85</v>
      </c>
      <c r="AV143" s="13" t="s">
        <v>85</v>
      </c>
      <c r="AW143" s="13" t="s">
        <v>37</v>
      </c>
      <c r="AX143" s="13" t="s">
        <v>75</v>
      </c>
      <c r="AY143" s="257" t="s">
        <v>144</v>
      </c>
    </row>
    <row r="144" s="13" customFormat="1">
      <c r="A144" s="13"/>
      <c r="B144" s="247"/>
      <c r="C144" s="248"/>
      <c r="D144" s="228" t="s">
        <v>263</v>
      </c>
      <c r="E144" s="249" t="s">
        <v>19</v>
      </c>
      <c r="F144" s="250" t="s">
        <v>265</v>
      </c>
      <c r="G144" s="248"/>
      <c r="H144" s="251">
        <v>35</v>
      </c>
      <c r="I144" s="252"/>
      <c r="J144" s="248"/>
      <c r="K144" s="248"/>
      <c r="L144" s="253"/>
      <c r="M144" s="254"/>
      <c r="N144" s="255"/>
      <c r="O144" s="255"/>
      <c r="P144" s="255"/>
      <c r="Q144" s="255"/>
      <c r="R144" s="255"/>
      <c r="S144" s="255"/>
      <c r="T144" s="25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7" t="s">
        <v>263</v>
      </c>
      <c r="AU144" s="257" t="s">
        <v>85</v>
      </c>
      <c r="AV144" s="13" t="s">
        <v>85</v>
      </c>
      <c r="AW144" s="13" t="s">
        <v>37</v>
      </c>
      <c r="AX144" s="13" t="s">
        <v>75</v>
      </c>
      <c r="AY144" s="257" t="s">
        <v>144</v>
      </c>
    </row>
    <row r="145" s="14" customFormat="1">
      <c r="A145" s="14"/>
      <c r="B145" s="258"/>
      <c r="C145" s="259"/>
      <c r="D145" s="228" t="s">
        <v>263</v>
      </c>
      <c r="E145" s="260" t="s">
        <v>19</v>
      </c>
      <c r="F145" s="261" t="s">
        <v>266</v>
      </c>
      <c r="G145" s="259"/>
      <c r="H145" s="262">
        <v>215</v>
      </c>
      <c r="I145" s="263"/>
      <c r="J145" s="259"/>
      <c r="K145" s="259"/>
      <c r="L145" s="264"/>
      <c r="M145" s="265"/>
      <c r="N145" s="266"/>
      <c r="O145" s="266"/>
      <c r="P145" s="266"/>
      <c r="Q145" s="266"/>
      <c r="R145" s="266"/>
      <c r="S145" s="266"/>
      <c r="T145" s="26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8" t="s">
        <v>263</v>
      </c>
      <c r="AU145" s="268" t="s">
        <v>85</v>
      </c>
      <c r="AV145" s="14" t="s">
        <v>166</v>
      </c>
      <c r="AW145" s="14" t="s">
        <v>37</v>
      </c>
      <c r="AX145" s="14" t="s">
        <v>83</v>
      </c>
      <c r="AY145" s="268" t="s">
        <v>144</v>
      </c>
    </row>
    <row r="146" s="2" customFormat="1" ht="16.5" customHeight="1">
      <c r="A146" s="41"/>
      <c r="B146" s="42"/>
      <c r="C146" s="234" t="s">
        <v>267</v>
      </c>
      <c r="D146" s="234" t="s">
        <v>141</v>
      </c>
      <c r="E146" s="235" t="s">
        <v>268</v>
      </c>
      <c r="F146" s="236" t="s">
        <v>269</v>
      </c>
      <c r="G146" s="237" t="s">
        <v>223</v>
      </c>
      <c r="H146" s="238">
        <v>180</v>
      </c>
      <c r="I146" s="239"/>
      <c r="J146" s="240">
        <f>ROUND(I146*H146,2)</f>
        <v>0</v>
      </c>
      <c r="K146" s="236" t="s">
        <v>150</v>
      </c>
      <c r="L146" s="241"/>
      <c r="M146" s="242" t="s">
        <v>19</v>
      </c>
      <c r="N146" s="243" t="s">
        <v>46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163</v>
      </c>
      <c r="AT146" s="226" t="s">
        <v>141</v>
      </c>
      <c r="AU146" s="226" t="s">
        <v>85</v>
      </c>
      <c r="AY146" s="20" t="s">
        <v>144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83</v>
      </c>
      <c r="BK146" s="227">
        <f>ROUND(I146*H146,2)</f>
        <v>0</v>
      </c>
      <c r="BL146" s="20" t="s">
        <v>151</v>
      </c>
      <c r="BM146" s="226" t="s">
        <v>270</v>
      </c>
    </row>
    <row r="147" s="2" customFormat="1">
      <c r="A147" s="41"/>
      <c r="B147" s="42"/>
      <c r="C147" s="43"/>
      <c r="D147" s="228" t="s">
        <v>153</v>
      </c>
      <c r="E147" s="43"/>
      <c r="F147" s="229" t="s">
        <v>269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153</v>
      </c>
      <c r="AU147" s="20" t="s">
        <v>85</v>
      </c>
    </row>
    <row r="148" s="2" customFormat="1" ht="24.15" customHeight="1">
      <c r="A148" s="41"/>
      <c r="B148" s="42"/>
      <c r="C148" s="234" t="s">
        <v>271</v>
      </c>
      <c r="D148" s="234" t="s">
        <v>141</v>
      </c>
      <c r="E148" s="235" t="s">
        <v>272</v>
      </c>
      <c r="F148" s="236" t="s">
        <v>273</v>
      </c>
      <c r="G148" s="237" t="s">
        <v>223</v>
      </c>
      <c r="H148" s="238">
        <v>35</v>
      </c>
      <c r="I148" s="239"/>
      <c r="J148" s="240">
        <f>ROUND(I148*H148,2)</f>
        <v>0</v>
      </c>
      <c r="K148" s="236" t="s">
        <v>228</v>
      </c>
      <c r="L148" s="241"/>
      <c r="M148" s="242" t="s">
        <v>19</v>
      </c>
      <c r="N148" s="243" t="s">
        <v>46</v>
      </c>
      <c r="O148" s="87"/>
      <c r="P148" s="224">
        <f>O148*H148</f>
        <v>0</v>
      </c>
      <c r="Q148" s="224">
        <v>0.00018000000000000001</v>
      </c>
      <c r="R148" s="224">
        <f>Q148*H148</f>
        <v>0.0063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163</v>
      </c>
      <c r="AT148" s="226" t="s">
        <v>141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151</v>
      </c>
      <c r="BM148" s="226" t="s">
        <v>274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273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275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3" customFormat="1">
      <c r="A151" s="13"/>
      <c r="B151" s="247"/>
      <c r="C151" s="248"/>
      <c r="D151" s="228" t="s">
        <v>263</v>
      </c>
      <c r="E151" s="249" t="s">
        <v>19</v>
      </c>
      <c r="F151" s="250" t="s">
        <v>276</v>
      </c>
      <c r="G151" s="248"/>
      <c r="H151" s="251">
        <v>35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263</v>
      </c>
      <c r="AU151" s="257" t="s">
        <v>85</v>
      </c>
      <c r="AV151" s="13" t="s">
        <v>85</v>
      </c>
      <c r="AW151" s="13" t="s">
        <v>37</v>
      </c>
      <c r="AX151" s="13" t="s">
        <v>75</v>
      </c>
      <c r="AY151" s="257" t="s">
        <v>144</v>
      </c>
    </row>
    <row r="152" s="14" customFormat="1">
      <c r="A152" s="14"/>
      <c r="B152" s="258"/>
      <c r="C152" s="259"/>
      <c r="D152" s="228" t="s">
        <v>263</v>
      </c>
      <c r="E152" s="260" t="s">
        <v>19</v>
      </c>
      <c r="F152" s="261" t="s">
        <v>266</v>
      </c>
      <c r="G152" s="259"/>
      <c r="H152" s="262">
        <v>35</v>
      </c>
      <c r="I152" s="263"/>
      <c r="J152" s="259"/>
      <c r="K152" s="259"/>
      <c r="L152" s="264"/>
      <c r="M152" s="265"/>
      <c r="N152" s="266"/>
      <c r="O152" s="266"/>
      <c r="P152" s="266"/>
      <c r="Q152" s="266"/>
      <c r="R152" s="266"/>
      <c r="S152" s="266"/>
      <c r="T152" s="267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8" t="s">
        <v>263</v>
      </c>
      <c r="AU152" s="268" t="s">
        <v>85</v>
      </c>
      <c r="AV152" s="14" t="s">
        <v>166</v>
      </c>
      <c r="AW152" s="14" t="s">
        <v>37</v>
      </c>
      <c r="AX152" s="14" t="s">
        <v>83</v>
      </c>
      <c r="AY152" s="268" t="s">
        <v>144</v>
      </c>
    </row>
    <row r="153" s="2" customFormat="1" ht="24.15" customHeight="1">
      <c r="A153" s="41"/>
      <c r="B153" s="42"/>
      <c r="C153" s="215" t="s">
        <v>277</v>
      </c>
      <c r="D153" s="215" t="s">
        <v>146</v>
      </c>
      <c r="E153" s="216" t="s">
        <v>278</v>
      </c>
      <c r="F153" s="217" t="s">
        <v>279</v>
      </c>
      <c r="G153" s="218" t="s">
        <v>223</v>
      </c>
      <c r="H153" s="219">
        <v>3240</v>
      </c>
      <c r="I153" s="220"/>
      <c r="J153" s="221">
        <f>ROUND(I153*H153,2)</f>
        <v>0</v>
      </c>
      <c r="K153" s="217" t="s">
        <v>228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151</v>
      </c>
      <c r="AT153" s="226" t="s">
        <v>146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151</v>
      </c>
      <c r="BM153" s="226" t="s">
        <v>280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281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2" customFormat="1">
      <c r="A155" s="41"/>
      <c r="B155" s="42"/>
      <c r="C155" s="43"/>
      <c r="D155" s="245" t="s">
        <v>231</v>
      </c>
      <c r="E155" s="43"/>
      <c r="F155" s="246" t="s">
        <v>282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231</v>
      </c>
      <c r="AU155" s="20" t="s">
        <v>85</v>
      </c>
    </row>
    <row r="156" s="2" customFormat="1" ht="16.5" customHeight="1">
      <c r="A156" s="41"/>
      <c r="B156" s="42"/>
      <c r="C156" s="234" t="s">
        <v>283</v>
      </c>
      <c r="D156" s="234" t="s">
        <v>141</v>
      </c>
      <c r="E156" s="235" t="s">
        <v>284</v>
      </c>
      <c r="F156" s="236" t="s">
        <v>285</v>
      </c>
      <c r="G156" s="237" t="s">
        <v>223</v>
      </c>
      <c r="H156" s="238">
        <v>900</v>
      </c>
      <c r="I156" s="239"/>
      <c r="J156" s="240">
        <f>ROUND(I156*H156,2)</f>
        <v>0</v>
      </c>
      <c r="K156" s="236" t="s">
        <v>150</v>
      </c>
      <c r="L156" s="241"/>
      <c r="M156" s="242" t="s">
        <v>19</v>
      </c>
      <c r="N156" s="24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163</v>
      </c>
      <c r="AT156" s="226" t="s">
        <v>141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151</v>
      </c>
      <c r="BM156" s="226" t="s">
        <v>286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285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 ht="16.5" customHeight="1">
      <c r="A158" s="41"/>
      <c r="B158" s="42"/>
      <c r="C158" s="234" t="s">
        <v>287</v>
      </c>
      <c r="D158" s="234" t="s">
        <v>141</v>
      </c>
      <c r="E158" s="235" t="s">
        <v>288</v>
      </c>
      <c r="F158" s="236" t="s">
        <v>289</v>
      </c>
      <c r="G158" s="237" t="s">
        <v>223</v>
      </c>
      <c r="H158" s="238">
        <v>900</v>
      </c>
      <c r="I158" s="239"/>
      <c r="J158" s="240">
        <f>ROUND(I158*H158,2)</f>
        <v>0</v>
      </c>
      <c r="K158" s="236" t="s">
        <v>150</v>
      </c>
      <c r="L158" s="241"/>
      <c r="M158" s="242" t="s">
        <v>19</v>
      </c>
      <c r="N158" s="243" t="s">
        <v>46</v>
      </c>
      <c r="O158" s="87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R158" s="226" t="s">
        <v>163</v>
      </c>
      <c r="AT158" s="226" t="s">
        <v>141</v>
      </c>
      <c r="AU158" s="226" t="s">
        <v>85</v>
      </c>
      <c r="AY158" s="20" t="s">
        <v>144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20" t="s">
        <v>83</v>
      </c>
      <c r="BK158" s="227">
        <f>ROUND(I158*H158,2)</f>
        <v>0</v>
      </c>
      <c r="BL158" s="20" t="s">
        <v>151</v>
      </c>
      <c r="BM158" s="226" t="s">
        <v>290</v>
      </c>
    </row>
    <row r="159" s="2" customFormat="1">
      <c r="A159" s="41"/>
      <c r="B159" s="42"/>
      <c r="C159" s="43"/>
      <c r="D159" s="228" t="s">
        <v>153</v>
      </c>
      <c r="E159" s="43"/>
      <c r="F159" s="229" t="s">
        <v>289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153</v>
      </c>
      <c r="AU159" s="20" t="s">
        <v>85</v>
      </c>
    </row>
    <row r="160" s="2" customFormat="1" ht="16.5" customHeight="1">
      <c r="A160" s="41"/>
      <c r="B160" s="42"/>
      <c r="C160" s="234" t="s">
        <v>291</v>
      </c>
      <c r="D160" s="234" t="s">
        <v>141</v>
      </c>
      <c r="E160" s="235" t="s">
        <v>292</v>
      </c>
      <c r="F160" s="236" t="s">
        <v>293</v>
      </c>
      <c r="G160" s="237" t="s">
        <v>223</v>
      </c>
      <c r="H160" s="238">
        <v>240</v>
      </c>
      <c r="I160" s="239"/>
      <c r="J160" s="240">
        <f>ROUND(I160*H160,2)</f>
        <v>0</v>
      </c>
      <c r="K160" s="236" t="s">
        <v>150</v>
      </c>
      <c r="L160" s="241"/>
      <c r="M160" s="242" t="s">
        <v>19</v>
      </c>
      <c r="N160" s="243" t="s">
        <v>46</v>
      </c>
      <c r="O160" s="87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163</v>
      </c>
      <c r="AT160" s="226" t="s">
        <v>141</v>
      </c>
      <c r="AU160" s="226" t="s">
        <v>85</v>
      </c>
      <c r="AY160" s="20" t="s">
        <v>144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83</v>
      </c>
      <c r="BK160" s="227">
        <f>ROUND(I160*H160,2)</f>
        <v>0</v>
      </c>
      <c r="BL160" s="20" t="s">
        <v>151</v>
      </c>
      <c r="BM160" s="226" t="s">
        <v>294</v>
      </c>
    </row>
    <row r="161" s="2" customFormat="1">
      <c r="A161" s="41"/>
      <c r="B161" s="42"/>
      <c r="C161" s="43"/>
      <c r="D161" s="228" t="s">
        <v>153</v>
      </c>
      <c r="E161" s="43"/>
      <c r="F161" s="229" t="s">
        <v>293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153</v>
      </c>
      <c r="AU161" s="20" t="s">
        <v>85</v>
      </c>
    </row>
    <row r="162" s="2" customFormat="1" ht="16.5" customHeight="1">
      <c r="A162" s="41"/>
      <c r="B162" s="42"/>
      <c r="C162" s="234" t="s">
        <v>295</v>
      </c>
      <c r="D162" s="234" t="s">
        <v>141</v>
      </c>
      <c r="E162" s="235" t="s">
        <v>296</v>
      </c>
      <c r="F162" s="236" t="s">
        <v>297</v>
      </c>
      <c r="G162" s="237" t="s">
        <v>223</v>
      </c>
      <c r="H162" s="238">
        <v>1200</v>
      </c>
      <c r="I162" s="239"/>
      <c r="J162" s="240">
        <f>ROUND(I162*H162,2)</f>
        <v>0</v>
      </c>
      <c r="K162" s="236" t="s">
        <v>150</v>
      </c>
      <c r="L162" s="241"/>
      <c r="M162" s="242" t="s">
        <v>19</v>
      </c>
      <c r="N162" s="24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163</v>
      </c>
      <c r="AT162" s="226" t="s">
        <v>141</v>
      </c>
      <c r="AU162" s="226" t="s">
        <v>85</v>
      </c>
      <c r="AY162" s="20" t="s">
        <v>144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83</v>
      </c>
      <c r="BK162" s="227">
        <f>ROUND(I162*H162,2)</f>
        <v>0</v>
      </c>
      <c r="BL162" s="20" t="s">
        <v>151</v>
      </c>
      <c r="BM162" s="226" t="s">
        <v>298</v>
      </c>
    </row>
    <row r="163" s="2" customFormat="1">
      <c r="A163" s="41"/>
      <c r="B163" s="42"/>
      <c r="C163" s="43"/>
      <c r="D163" s="228" t="s">
        <v>153</v>
      </c>
      <c r="E163" s="43"/>
      <c r="F163" s="229" t="s">
        <v>297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153</v>
      </c>
      <c r="AU163" s="20" t="s">
        <v>85</v>
      </c>
    </row>
    <row r="164" s="2" customFormat="1" ht="24.15" customHeight="1">
      <c r="A164" s="41"/>
      <c r="B164" s="42"/>
      <c r="C164" s="215" t="s">
        <v>299</v>
      </c>
      <c r="D164" s="215" t="s">
        <v>146</v>
      </c>
      <c r="E164" s="216" t="s">
        <v>300</v>
      </c>
      <c r="F164" s="217" t="s">
        <v>301</v>
      </c>
      <c r="G164" s="218" t="s">
        <v>223</v>
      </c>
      <c r="H164" s="219">
        <v>900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151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151</v>
      </c>
      <c r="BM164" s="226" t="s">
        <v>302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303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304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16.5" customHeight="1">
      <c r="A167" s="41"/>
      <c r="B167" s="42"/>
      <c r="C167" s="234" t="s">
        <v>305</v>
      </c>
      <c r="D167" s="234" t="s">
        <v>141</v>
      </c>
      <c r="E167" s="235" t="s">
        <v>306</v>
      </c>
      <c r="F167" s="236" t="s">
        <v>307</v>
      </c>
      <c r="G167" s="237" t="s">
        <v>223</v>
      </c>
      <c r="H167" s="238">
        <v>900</v>
      </c>
      <c r="I167" s="239"/>
      <c r="J167" s="240">
        <f>ROUND(I167*H167,2)</f>
        <v>0</v>
      </c>
      <c r="K167" s="236" t="s">
        <v>150</v>
      </c>
      <c r="L167" s="241"/>
      <c r="M167" s="242" t="s">
        <v>19</v>
      </c>
      <c r="N167" s="24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163</v>
      </c>
      <c r="AT167" s="226" t="s">
        <v>141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151</v>
      </c>
      <c r="BM167" s="226" t="s">
        <v>308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307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 ht="16.5" customHeight="1">
      <c r="A169" s="41"/>
      <c r="B169" s="42"/>
      <c r="C169" s="215" t="s">
        <v>309</v>
      </c>
      <c r="D169" s="215" t="s">
        <v>146</v>
      </c>
      <c r="E169" s="216" t="s">
        <v>172</v>
      </c>
      <c r="F169" s="217" t="s">
        <v>310</v>
      </c>
      <c r="G169" s="218" t="s">
        <v>174</v>
      </c>
      <c r="H169" s="269"/>
      <c r="I169" s="220"/>
      <c r="J169" s="221">
        <f>ROUND(I169*H169,2)</f>
        <v>0</v>
      </c>
      <c r="K169" s="217" t="s">
        <v>150</v>
      </c>
      <c r="L169" s="47"/>
      <c r="M169" s="222" t="s">
        <v>19</v>
      </c>
      <c r="N169" s="223" t="s">
        <v>46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151</v>
      </c>
      <c r="AT169" s="226" t="s">
        <v>146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151</v>
      </c>
      <c r="BM169" s="226" t="s">
        <v>311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310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2" customFormat="1" ht="16.5" customHeight="1">
      <c r="A171" s="41"/>
      <c r="B171" s="42"/>
      <c r="C171" s="215" t="s">
        <v>312</v>
      </c>
      <c r="D171" s="215" t="s">
        <v>146</v>
      </c>
      <c r="E171" s="216" t="s">
        <v>313</v>
      </c>
      <c r="F171" s="217" t="s">
        <v>314</v>
      </c>
      <c r="G171" s="218" t="s">
        <v>201</v>
      </c>
      <c r="H171" s="219">
        <v>3</v>
      </c>
      <c r="I171" s="220"/>
      <c r="J171" s="221">
        <f>ROUND(I171*H171,2)</f>
        <v>0</v>
      </c>
      <c r="K171" s="217" t="s">
        <v>150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151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151</v>
      </c>
      <c r="BM171" s="226" t="s">
        <v>315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316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15" t="s">
        <v>317</v>
      </c>
      <c r="D173" s="215" t="s">
        <v>146</v>
      </c>
      <c r="E173" s="216" t="s">
        <v>318</v>
      </c>
      <c r="F173" s="217" t="s">
        <v>319</v>
      </c>
      <c r="G173" s="218" t="s">
        <v>149</v>
      </c>
      <c r="H173" s="219">
        <v>13</v>
      </c>
      <c r="I173" s="220"/>
      <c r="J173" s="221">
        <f>ROUND(I173*H173,2)</f>
        <v>0</v>
      </c>
      <c r="K173" s="217" t="s">
        <v>150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151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320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319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 ht="16.5" customHeight="1">
      <c r="A175" s="41"/>
      <c r="B175" s="42"/>
      <c r="C175" s="234" t="s">
        <v>321</v>
      </c>
      <c r="D175" s="234" t="s">
        <v>141</v>
      </c>
      <c r="E175" s="235" t="s">
        <v>322</v>
      </c>
      <c r="F175" s="236" t="s">
        <v>323</v>
      </c>
      <c r="G175" s="237" t="s">
        <v>149</v>
      </c>
      <c r="H175" s="238">
        <v>13</v>
      </c>
      <c r="I175" s="239"/>
      <c r="J175" s="240">
        <f>ROUND(I175*H175,2)</f>
        <v>0</v>
      </c>
      <c r="K175" s="236" t="s">
        <v>150</v>
      </c>
      <c r="L175" s="241"/>
      <c r="M175" s="242" t="s">
        <v>19</v>
      </c>
      <c r="N175" s="24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163</v>
      </c>
      <c r="AT175" s="226" t="s">
        <v>141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151</v>
      </c>
      <c r="BM175" s="226" t="s">
        <v>324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323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 ht="16.5" customHeight="1">
      <c r="A177" s="41"/>
      <c r="B177" s="42"/>
      <c r="C177" s="215" t="s">
        <v>325</v>
      </c>
      <c r="D177" s="215" t="s">
        <v>146</v>
      </c>
      <c r="E177" s="216" t="s">
        <v>326</v>
      </c>
      <c r="F177" s="217" t="s">
        <v>327</v>
      </c>
      <c r="G177" s="218" t="s">
        <v>149</v>
      </c>
      <c r="H177" s="219">
        <v>4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328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327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>
      <c r="A179" s="41"/>
      <c r="B179" s="42"/>
      <c r="C179" s="43"/>
      <c r="D179" s="228" t="s">
        <v>158</v>
      </c>
      <c r="E179" s="43"/>
      <c r="F179" s="233" t="s">
        <v>329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158</v>
      </c>
      <c r="AU179" s="20" t="s">
        <v>85</v>
      </c>
    </row>
    <row r="180" s="2" customFormat="1" ht="16.5" customHeight="1">
      <c r="A180" s="41"/>
      <c r="B180" s="42"/>
      <c r="C180" s="215" t="s">
        <v>330</v>
      </c>
      <c r="D180" s="215" t="s">
        <v>146</v>
      </c>
      <c r="E180" s="216" t="s">
        <v>331</v>
      </c>
      <c r="F180" s="217" t="s">
        <v>332</v>
      </c>
      <c r="G180" s="218" t="s">
        <v>149</v>
      </c>
      <c r="H180" s="219">
        <v>30</v>
      </c>
      <c r="I180" s="220"/>
      <c r="J180" s="221">
        <f>ROUND(I180*H180,2)</f>
        <v>0</v>
      </c>
      <c r="K180" s="217" t="s">
        <v>228</v>
      </c>
      <c r="L180" s="47"/>
      <c r="M180" s="222" t="s">
        <v>19</v>
      </c>
      <c r="N180" s="223" t="s">
        <v>46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151</v>
      </c>
      <c r="AT180" s="226" t="s">
        <v>146</v>
      </c>
      <c r="AU180" s="226" t="s">
        <v>85</v>
      </c>
      <c r="AY180" s="20" t="s">
        <v>144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83</v>
      </c>
      <c r="BK180" s="227">
        <f>ROUND(I180*H180,2)</f>
        <v>0</v>
      </c>
      <c r="BL180" s="20" t="s">
        <v>151</v>
      </c>
      <c r="BM180" s="226" t="s">
        <v>333</v>
      </c>
    </row>
    <row r="181" s="2" customFormat="1">
      <c r="A181" s="41"/>
      <c r="B181" s="42"/>
      <c r="C181" s="43"/>
      <c r="D181" s="228" t="s">
        <v>153</v>
      </c>
      <c r="E181" s="43"/>
      <c r="F181" s="229" t="s">
        <v>334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153</v>
      </c>
      <c r="AU181" s="20" t="s">
        <v>85</v>
      </c>
    </row>
    <row r="182" s="2" customFormat="1">
      <c r="A182" s="41"/>
      <c r="B182" s="42"/>
      <c r="C182" s="43"/>
      <c r="D182" s="245" t="s">
        <v>231</v>
      </c>
      <c r="E182" s="43"/>
      <c r="F182" s="246" t="s">
        <v>335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231</v>
      </c>
      <c r="AU182" s="20" t="s">
        <v>85</v>
      </c>
    </row>
    <row r="183" s="2" customFormat="1" ht="16.5" customHeight="1">
      <c r="A183" s="41"/>
      <c r="B183" s="42"/>
      <c r="C183" s="215" t="s">
        <v>336</v>
      </c>
      <c r="D183" s="215" t="s">
        <v>146</v>
      </c>
      <c r="E183" s="216" t="s">
        <v>337</v>
      </c>
      <c r="F183" s="217" t="s">
        <v>338</v>
      </c>
      <c r="G183" s="218" t="s">
        <v>223</v>
      </c>
      <c r="H183" s="219">
        <v>40</v>
      </c>
      <c r="I183" s="220"/>
      <c r="J183" s="221">
        <f>ROUND(I183*H183,2)</f>
        <v>0</v>
      </c>
      <c r="K183" s="217" t="s">
        <v>150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151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151</v>
      </c>
      <c r="BM183" s="226" t="s">
        <v>339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338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34" t="s">
        <v>340</v>
      </c>
      <c r="D185" s="234" t="s">
        <v>141</v>
      </c>
      <c r="E185" s="235" t="s">
        <v>341</v>
      </c>
      <c r="F185" s="236" t="s">
        <v>342</v>
      </c>
      <c r="G185" s="237" t="s">
        <v>223</v>
      </c>
      <c r="H185" s="238">
        <v>40</v>
      </c>
      <c r="I185" s="239"/>
      <c r="J185" s="240">
        <f>ROUND(I185*H185,2)</f>
        <v>0</v>
      </c>
      <c r="K185" s="236" t="s">
        <v>228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0.00034000000000000002</v>
      </c>
      <c r="R185" s="224">
        <f>Q185*H185</f>
        <v>0.013600000000000001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163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151</v>
      </c>
      <c r="BM185" s="226" t="s">
        <v>343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342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>
      <c r="A187" s="41"/>
      <c r="B187" s="42"/>
      <c r="C187" s="43"/>
      <c r="D187" s="228" t="s">
        <v>158</v>
      </c>
      <c r="E187" s="43"/>
      <c r="F187" s="233" t="s">
        <v>344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158</v>
      </c>
      <c r="AU187" s="20" t="s">
        <v>85</v>
      </c>
    </row>
    <row r="188" s="2" customFormat="1" ht="16.5" customHeight="1">
      <c r="A188" s="41"/>
      <c r="B188" s="42"/>
      <c r="C188" s="215" t="s">
        <v>345</v>
      </c>
      <c r="D188" s="215" t="s">
        <v>146</v>
      </c>
      <c r="E188" s="216" t="s">
        <v>346</v>
      </c>
      <c r="F188" s="217" t="s">
        <v>347</v>
      </c>
      <c r="G188" s="218" t="s">
        <v>348</v>
      </c>
      <c r="H188" s="219">
        <v>80</v>
      </c>
      <c r="I188" s="220"/>
      <c r="J188" s="221">
        <f>ROUND(I188*H188,2)</f>
        <v>0</v>
      </c>
      <c r="K188" s="217" t="s">
        <v>150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151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151</v>
      </c>
      <c r="BM188" s="226" t="s">
        <v>349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347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 ht="24.15" customHeight="1">
      <c r="A190" s="41"/>
      <c r="B190" s="42"/>
      <c r="C190" s="234" t="s">
        <v>350</v>
      </c>
      <c r="D190" s="234" t="s">
        <v>141</v>
      </c>
      <c r="E190" s="235" t="s">
        <v>351</v>
      </c>
      <c r="F190" s="236" t="s">
        <v>352</v>
      </c>
      <c r="G190" s="237" t="s">
        <v>149</v>
      </c>
      <c r="H190" s="238">
        <v>1</v>
      </c>
      <c r="I190" s="239"/>
      <c r="J190" s="240">
        <f>ROUND(I190*H190,2)</f>
        <v>0</v>
      </c>
      <c r="K190" s="236" t="s">
        <v>150</v>
      </c>
      <c r="L190" s="241"/>
      <c r="M190" s="242" t="s">
        <v>19</v>
      </c>
      <c r="N190" s="243" t="s">
        <v>46</v>
      </c>
      <c r="O190" s="87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163</v>
      </c>
      <c r="AT190" s="226" t="s">
        <v>141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353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352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 ht="16.5" customHeight="1">
      <c r="A192" s="41"/>
      <c r="B192" s="42"/>
      <c r="C192" s="234" t="s">
        <v>354</v>
      </c>
      <c r="D192" s="234" t="s">
        <v>141</v>
      </c>
      <c r="E192" s="235" t="s">
        <v>355</v>
      </c>
      <c r="F192" s="236" t="s">
        <v>356</v>
      </c>
      <c r="G192" s="237" t="s">
        <v>149</v>
      </c>
      <c r="H192" s="238">
        <v>3</v>
      </c>
      <c r="I192" s="239"/>
      <c r="J192" s="240">
        <f>ROUND(I192*H192,2)</f>
        <v>0</v>
      </c>
      <c r="K192" s="236" t="s">
        <v>150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163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151</v>
      </c>
      <c r="BM192" s="226" t="s">
        <v>357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356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34" t="s">
        <v>358</v>
      </c>
      <c r="D194" s="234" t="s">
        <v>141</v>
      </c>
      <c r="E194" s="235" t="s">
        <v>359</v>
      </c>
      <c r="F194" s="236" t="s">
        <v>360</v>
      </c>
      <c r="G194" s="237" t="s">
        <v>149</v>
      </c>
      <c r="H194" s="238">
        <v>300</v>
      </c>
      <c r="I194" s="239"/>
      <c r="J194" s="240">
        <f>ROUND(I194*H194,2)</f>
        <v>0</v>
      </c>
      <c r="K194" s="236" t="s">
        <v>150</v>
      </c>
      <c r="L194" s="241"/>
      <c r="M194" s="242" t="s">
        <v>19</v>
      </c>
      <c r="N194" s="24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163</v>
      </c>
      <c r="AT194" s="226" t="s">
        <v>141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151</v>
      </c>
      <c r="BM194" s="226" t="s">
        <v>361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360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 ht="16.5" customHeight="1">
      <c r="A196" s="41"/>
      <c r="B196" s="42"/>
      <c r="C196" s="234" t="s">
        <v>362</v>
      </c>
      <c r="D196" s="234" t="s">
        <v>141</v>
      </c>
      <c r="E196" s="235" t="s">
        <v>363</v>
      </c>
      <c r="F196" s="236" t="s">
        <v>364</v>
      </c>
      <c r="G196" s="237" t="s">
        <v>149</v>
      </c>
      <c r="H196" s="238">
        <v>250</v>
      </c>
      <c r="I196" s="239"/>
      <c r="J196" s="240">
        <f>ROUND(I196*H196,2)</f>
        <v>0</v>
      </c>
      <c r="K196" s="236" t="s">
        <v>150</v>
      </c>
      <c r="L196" s="241"/>
      <c r="M196" s="242" t="s">
        <v>19</v>
      </c>
      <c r="N196" s="243" t="s">
        <v>46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163</v>
      </c>
      <c r="AT196" s="226" t="s">
        <v>141</v>
      </c>
      <c r="AU196" s="226" t="s">
        <v>85</v>
      </c>
      <c r="AY196" s="20" t="s">
        <v>144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83</v>
      </c>
      <c r="BK196" s="227">
        <f>ROUND(I196*H196,2)</f>
        <v>0</v>
      </c>
      <c r="BL196" s="20" t="s">
        <v>151</v>
      </c>
      <c r="BM196" s="226" t="s">
        <v>365</v>
      </c>
    </row>
    <row r="197" s="2" customFormat="1">
      <c r="A197" s="41"/>
      <c r="B197" s="42"/>
      <c r="C197" s="43"/>
      <c r="D197" s="228" t="s">
        <v>153</v>
      </c>
      <c r="E197" s="43"/>
      <c r="F197" s="229" t="s">
        <v>364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153</v>
      </c>
      <c r="AU197" s="20" t="s">
        <v>85</v>
      </c>
    </row>
    <row r="198" s="2" customFormat="1" ht="16.5" customHeight="1">
      <c r="A198" s="41"/>
      <c r="B198" s="42"/>
      <c r="C198" s="234" t="s">
        <v>366</v>
      </c>
      <c r="D198" s="234" t="s">
        <v>141</v>
      </c>
      <c r="E198" s="235" t="s">
        <v>367</v>
      </c>
      <c r="F198" s="236" t="s">
        <v>368</v>
      </c>
      <c r="G198" s="237" t="s">
        <v>149</v>
      </c>
      <c r="H198" s="238">
        <v>1</v>
      </c>
      <c r="I198" s="239"/>
      <c r="J198" s="240">
        <f>ROUND(I198*H198,2)</f>
        <v>0</v>
      </c>
      <c r="K198" s="236" t="s">
        <v>150</v>
      </c>
      <c r="L198" s="241"/>
      <c r="M198" s="242" t="s">
        <v>19</v>
      </c>
      <c r="N198" s="243" t="s">
        <v>46</v>
      </c>
      <c r="O198" s="87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R198" s="226" t="s">
        <v>163</v>
      </c>
      <c r="AT198" s="226" t="s">
        <v>141</v>
      </c>
      <c r="AU198" s="226" t="s">
        <v>85</v>
      </c>
      <c r="AY198" s="20" t="s">
        <v>144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20" t="s">
        <v>83</v>
      </c>
      <c r="BK198" s="227">
        <f>ROUND(I198*H198,2)</f>
        <v>0</v>
      </c>
      <c r="BL198" s="20" t="s">
        <v>151</v>
      </c>
      <c r="BM198" s="226" t="s">
        <v>369</v>
      </c>
    </row>
    <row r="199" s="2" customFormat="1">
      <c r="A199" s="41"/>
      <c r="B199" s="42"/>
      <c r="C199" s="43"/>
      <c r="D199" s="228" t="s">
        <v>153</v>
      </c>
      <c r="E199" s="43"/>
      <c r="F199" s="229" t="s">
        <v>368</v>
      </c>
      <c r="G199" s="43"/>
      <c r="H199" s="43"/>
      <c r="I199" s="230"/>
      <c r="J199" s="43"/>
      <c r="K199" s="43"/>
      <c r="L199" s="47"/>
      <c r="M199" s="231"/>
      <c r="N199" s="232"/>
      <c r="O199" s="87"/>
      <c r="P199" s="87"/>
      <c r="Q199" s="87"/>
      <c r="R199" s="87"/>
      <c r="S199" s="87"/>
      <c r="T199" s="88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T199" s="20" t="s">
        <v>153</v>
      </c>
      <c r="AU199" s="20" t="s">
        <v>85</v>
      </c>
    </row>
    <row r="200" s="2" customFormat="1" ht="16.5" customHeight="1">
      <c r="A200" s="41"/>
      <c r="B200" s="42"/>
      <c r="C200" s="234" t="s">
        <v>370</v>
      </c>
      <c r="D200" s="234" t="s">
        <v>141</v>
      </c>
      <c r="E200" s="235" t="s">
        <v>371</v>
      </c>
      <c r="F200" s="236" t="s">
        <v>372</v>
      </c>
      <c r="G200" s="237" t="s">
        <v>149</v>
      </c>
      <c r="H200" s="238">
        <v>1</v>
      </c>
      <c r="I200" s="239"/>
      <c r="J200" s="240">
        <f>ROUND(I200*H200,2)</f>
        <v>0</v>
      </c>
      <c r="K200" s="236" t="s">
        <v>150</v>
      </c>
      <c r="L200" s="241"/>
      <c r="M200" s="242" t="s">
        <v>19</v>
      </c>
      <c r="N200" s="243" t="s">
        <v>46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163</v>
      </c>
      <c r="AT200" s="226" t="s">
        <v>141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151</v>
      </c>
      <c r="BM200" s="226" t="s">
        <v>373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372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 ht="16.5" customHeight="1">
      <c r="A202" s="41"/>
      <c r="B202" s="42"/>
      <c r="C202" s="234" t="s">
        <v>374</v>
      </c>
      <c r="D202" s="234" t="s">
        <v>141</v>
      </c>
      <c r="E202" s="235" t="s">
        <v>375</v>
      </c>
      <c r="F202" s="236" t="s">
        <v>376</v>
      </c>
      <c r="G202" s="237" t="s">
        <v>149</v>
      </c>
      <c r="H202" s="238">
        <v>1</v>
      </c>
      <c r="I202" s="239"/>
      <c r="J202" s="240">
        <f>ROUND(I202*H202,2)</f>
        <v>0</v>
      </c>
      <c r="K202" s="236" t="s">
        <v>150</v>
      </c>
      <c r="L202" s="241"/>
      <c r="M202" s="242" t="s">
        <v>19</v>
      </c>
      <c r="N202" s="243" t="s">
        <v>46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163</v>
      </c>
      <c r="AT202" s="226" t="s">
        <v>141</v>
      </c>
      <c r="AU202" s="226" t="s">
        <v>85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151</v>
      </c>
      <c r="BM202" s="226" t="s">
        <v>377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376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85</v>
      </c>
    </row>
    <row r="204" s="2" customFormat="1" ht="16.5" customHeight="1">
      <c r="A204" s="41"/>
      <c r="B204" s="42"/>
      <c r="C204" s="234" t="s">
        <v>378</v>
      </c>
      <c r="D204" s="234" t="s">
        <v>141</v>
      </c>
      <c r="E204" s="235" t="s">
        <v>379</v>
      </c>
      <c r="F204" s="236" t="s">
        <v>380</v>
      </c>
      <c r="G204" s="237" t="s">
        <v>149</v>
      </c>
      <c r="H204" s="238">
        <v>1</v>
      </c>
      <c r="I204" s="239"/>
      <c r="J204" s="240">
        <f>ROUND(I204*H204,2)</f>
        <v>0</v>
      </c>
      <c r="K204" s="236" t="s">
        <v>150</v>
      </c>
      <c r="L204" s="241"/>
      <c r="M204" s="242" t="s">
        <v>19</v>
      </c>
      <c r="N204" s="24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163</v>
      </c>
      <c r="AT204" s="226" t="s">
        <v>141</v>
      </c>
      <c r="AU204" s="226" t="s">
        <v>85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151</v>
      </c>
      <c r="BM204" s="226" t="s">
        <v>381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380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85</v>
      </c>
    </row>
    <row r="206" s="2" customFormat="1" ht="16.5" customHeight="1">
      <c r="A206" s="41"/>
      <c r="B206" s="42"/>
      <c r="C206" s="215" t="s">
        <v>382</v>
      </c>
      <c r="D206" s="215" t="s">
        <v>146</v>
      </c>
      <c r="E206" s="216" t="s">
        <v>383</v>
      </c>
      <c r="F206" s="217" t="s">
        <v>384</v>
      </c>
      <c r="G206" s="218" t="s">
        <v>348</v>
      </c>
      <c r="H206" s="219">
        <v>16</v>
      </c>
      <c r="I206" s="220"/>
      <c r="J206" s="221">
        <f>ROUND(I206*H206,2)</f>
        <v>0</v>
      </c>
      <c r="K206" s="217" t="s">
        <v>150</v>
      </c>
      <c r="L206" s="47"/>
      <c r="M206" s="222" t="s">
        <v>19</v>
      </c>
      <c r="N206" s="223" t="s">
        <v>46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151</v>
      </c>
      <c r="AT206" s="226" t="s">
        <v>146</v>
      </c>
      <c r="AU206" s="226" t="s">
        <v>85</v>
      </c>
      <c r="AY206" s="20" t="s">
        <v>144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83</v>
      </c>
      <c r="BK206" s="227">
        <f>ROUND(I206*H206,2)</f>
        <v>0</v>
      </c>
      <c r="BL206" s="20" t="s">
        <v>151</v>
      </c>
      <c r="BM206" s="226" t="s">
        <v>385</v>
      </c>
    </row>
    <row r="207" s="2" customFormat="1">
      <c r="A207" s="41"/>
      <c r="B207" s="42"/>
      <c r="C207" s="43"/>
      <c r="D207" s="228" t="s">
        <v>153</v>
      </c>
      <c r="E207" s="43"/>
      <c r="F207" s="229" t="s">
        <v>384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153</v>
      </c>
      <c r="AU207" s="20" t="s">
        <v>85</v>
      </c>
    </row>
    <row r="208" s="12" customFormat="1" ht="22.8" customHeight="1">
      <c r="A208" s="12"/>
      <c r="B208" s="199"/>
      <c r="C208" s="200"/>
      <c r="D208" s="201" t="s">
        <v>74</v>
      </c>
      <c r="E208" s="213" t="s">
        <v>386</v>
      </c>
      <c r="F208" s="213" t="s">
        <v>387</v>
      </c>
      <c r="G208" s="200"/>
      <c r="H208" s="200"/>
      <c r="I208" s="203"/>
      <c r="J208" s="214">
        <f>BK208</f>
        <v>0</v>
      </c>
      <c r="K208" s="200"/>
      <c r="L208" s="205"/>
      <c r="M208" s="206"/>
      <c r="N208" s="207"/>
      <c r="O208" s="207"/>
      <c r="P208" s="208">
        <f>SUM(P209:P241)</f>
        <v>0</v>
      </c>
      <c r="Q208" s="207"/>
      <c r="R208" s="208">
        <f>SUM(R209:R241)</f>
        <v>116.4217</v>
      </c>
      <c r="S208" s="207"/>
      <c r="T208" s="209">
        <f>SUM(T209:T241)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0" t="s">
        <v>143</v>
      </c>
      <c r="AT208" s="211" t="s">
        <v>74</v>
      </c>
      <c r="AU208" s="211" t="s">
        <v>83</v>
      </c>
      <c r="AY208" s="210" t="s">
        <v>144</v>
      </c>
      <c r="BK208" s="212">
        <f>SUM(BK209:BK241)</f>
        <v>0</v>
      </c>
    </row>
    <row r="209" s="2" customFormat="1" ht="16.5" customHeight="1">
      <c r="A209" s="41"/>
      <c r="B209" s="42"/>
      <c r="C209" s="215" t="s">
        <v>388</v>
      </c>
      <c r="D209" s="215" t="s">
        <v>146</v>
      </c>
      <c r="E209" s="216" t="s">
        <v>389</v>
      </c>
      <c r="F209" s="217" t="s">
        <v>390</v>
      </c>
      <c r="G209" s="218" t="s">
        <v>223</v>
      </c>
      <c r="H209" s="219">
        <v>580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391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392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393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2" customFormat="1" ht="16.5" customHeight="1">
      <c r="A212" s="41"/>
      <c r="B212" s="42"/>
      <c r="C212" s="215" t="s">
        <v>394</v>
      </c>
      <c r="D212" s="215" t="s">
        <v>146</v>
      </c>
      <c r="E212" s="216" t="s">
        <v>395</v>
      </c>
      <c r="F212" s="217" t="s">
        <v>396</v>
      </c>
      <c r="G212" s="218" t="s">
        <v>223</v>
      </c>
      <c r="H212" s="219">
        <v>580</v>
      </c>
      <c r="I212" s="220"/>
      <c r="J212" s="221">
        <f>ROUND(I212*H212,2)</f>
        <v>0</v>
      </c>
      <c r="K212" s="217" t="s">
        <v>228</v>
      </c>
      <c r="L212" s="47"/>
      <c r="M212" s="222" t="s">
        <v>19</v>
      </c>
      <c r="N212" s="223" t="s">
        <v>46</v>
      </c>
      <c r="O212" s="87"/>
      <c r="P212" s="224">
        <f>O212*H212</f>
        <v>0</v>
      </c>
      <c r="Q212" s="224">
        <v>0.20000000000000001</v>
      </c>
      <c r="R212" s="224">
        <f>Q212*H212</f>
        <v>116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151</v>
      </c>
      <c r="AT212" s="226" t="s">
        <v>146</v>
      </c>
      <c r="AU212" s="226" t="s">
        <v>85</v>
      </c>
      <c r="AY212" s="20" t="s">
        <v>144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83</v>
      </c>
      <c r="BK212" s="227">
        <f>ROUND(I212*H212,2)</f>
        <v>0</v>
      </c>
      <c r="BL212" s="20" t="s">
        <v>151</v>
      </c>
      <c r="BM212" s="226" t="s">
        <v>397</v>
      </c>
    </row>
    <row r="213" s="2" customFormat="1">
      <c r="A213" s="41"/>
      <c r="B213" s="42"/>
      <c r="C213" s="43"/>
      <c r="D213" s="228" t="s">
        <v>153</v>
      </c>
      <c r="E213" s="43"/>
      <c r="F213" s="229" t="s">
        <v>398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153</v>
      </c>
      <c r="AU213" s="20" t="s">
        <v>85</v>
      </c>
    </row>
    <row r="214" s="2" customFormat="1">
      <c r="A214" s="41"/>
      <c r="B214" s="42"/>
      <c r="C214" s="43"/>
      <c r="D214" s="245" t="s">
        <v>231</v>
      </c>
      <c r="E214" s="43"/>
      <c r="F214" s="246" t="s">
        <v>399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231</v>
      </c>
      <c r="AU214" s="20" t="s">
        <v>85</v>
      </c>
    </row>
    <row r="215" s="2" customFormat="1" ht="16.5" customHeight="1">
      <c r="A215" s="41"/>
      <c r="B215" s="42"/>
      <c r="C215" s="215" t="s">
        <v>400</v>
      </c>
      <c r="D215" s="215" t="s">
        <v>146</v>
      </c>
      <c r="E215" s="216" t="s">
        <v>401</v>
      </c>
      <c r="F215" s="217" t="s">
        <v>402</v>
      </c>
      <c r="G215" s="218" t="s">
        <v>223</v>
      </c>
      <c r="H215" s="219">
        <v>45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151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151</v>
      </c>
      <c r="BM215" s="226" t="s">
        <v>403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404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405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2" customFormat="1" ht="33" customHeight="1">
      <c r="A218" s="41"/>
      <c r="B218" s="42"/>
      <c r="C218" s="215" t="s">
        <v>406</v>
      </c>
      <c r="D218" s="215" t="s">
        <v>146</v>
      </c>
      <c r="E218" s="216" t="s">
        <v>407</v>
      </c>
      <c r="F218" s="217" t="s">
        <v>408</v>
      </c>
      <c r="G218" s="218" t="s">
        <v>223</v>
      </c>
      <c r="H218" s="219">
        <v>45</v>
      </c>
      <c r="I218" s="220"/>
      <c r="J218" s="221">
        <f>ROUND(I218*H218,2)</f>
        <v>0</v>
      </c>
      <c r="K218" s="217" t="s">
        <v>150</v>
      </c>
      <c r="L218" s="47"/>
      <c r="M218" s="222" t="s">
        <v>19</v>
      </c>
      <c r="N218" s="223" t="s">
        <v>46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151</v>
      </c>
      <c r="AT218" s="226" t="s">
        <v>146</v>
      </c>
      <c r="AU218" s="226" t="s">
        <v>85</v>
      </c>
      <c r="AY218" s="20" t="s">
        <v>144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83</v>
      </c>
      <c r="BK218" s="227">
        <f>ROUND(I218*H218,2)</f>
        <v>0</v>
      </c>
      <c r="BL218" s="20" t="s">
        <v>151</v>
      </c>
      <c r="BM218" s="226" t="s">
        <v>409</v>
      </c>
    </row>
    <row r="219" s="2" customFormat="1">
      <c r="A219" s="41"/>
      <c r="B219" s="42"/>
      <c r="C219" s="43"/>
      <c r="D219" s="228" t="s">
        <v>153</v>
      </c>
      <c r="E219" s="43"/>
      <c r="F219" s="229" t="s">
        <v>410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153</v>
      </c>
      <c r="AU219" s="20" t="s">
        <v>85</v>
      </c>
    </row>
    <row r="220" s="2" customFormat="1" ht="21.75" customHeight="1">
      <c r="A220" s="41"/>
      <c r="B220" s="42"/>
      <c r="C220" s="215" t="s">
        <v>411</v>
      </c>
      <c r="D220" s="215" t="s">
        <v>146</v>
      </c>
      <c r="E220" s="216" t="s">
        <v>412</v>
      </c>
      <c r="F220" s="217" t="s">
        <v>413</v>
      </c>
      <c r="G220" s="218" t="s">
        <v>223</v>
      </c>
      <c r="H220" s="219">
        <v>1030</v>
      </c>
      <c r="I220" s="220"/>
      <c r="J220" s="221">
        <f>ROUND(I220*H220,2)</f>
        <v>0</v>
      </c>
      <c r="K220" s="217" t="s">
        <v>150</v>
      </c>
      <c r="L220" s="47"/>
      <c r="M220" s="222" t="s">
        <v>19</v>
      </c>
      <c r="N220" s="223" t="s">
        <v>46</v>
      </c>
      <c r="O220" s="87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R220" s="226" t="s">
        <v>151</v>
      </c>
      <c r="AT220" s="226" t="s">
        <v>146</v>
      </c>
      <c r="AU220" s="226" t="s">
        <v>85</v>
      </c>
      <c r="AY220" s="20" t="s">
        <v>144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20" t="s">
        <v>83</v>
      </c>
      <c r="BK220" s="227">
        <f>ROUND(I220*H220,2)</f>
        <v>0</v>
      </c>
      <c r="BL220" s="20" t="s">
        <v>151</v>
      </c>
      <c r="BM220" s="226" t="s">
        <v>414</v>
      </c>
    </row>
    <row r="221" s="2" customFormat="1">
      <c r="A221" s="41"/>
      <c r="B221" s="42"/>
      <c r="C221" s="43"/>
      <c r="D221" s="228" t="s">
        <v>153</v>
      </c>
      <c r="E221" s="43"/>
      <c r="F221" s="229" t="s">
        <v>413</v>
      </c>
      <c r="G221" s="43"/>
      <c r="H221" s="43"/>
      <c r="I221" s="230"/>
      <c r="J221" s="43"/>
      <c r="K221" s="43"/>
      <c r="L221" s="47"/>
      <c r="M221" s="231"/>
      <c r="N221" s="232"/>
      <c r="O221" s="87"/>
      <c r="P221" s="87"/>
      <c r="Q221" s="87"/>
      <c r="R221" s="87"/>
      <c r="S221" s="87"/>
      <c r="T221" s="88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T221" s="20" t="s">
        <v>153</v>
      </c>
      <c r="AU221" s="20" t="s">
        <v>85</v>
      </c>
    </row>
    <row r="222" s="2" customFormat="1" ht="16.5" customHeight="1">
      <c r="A222" s="41"/>
      <c r="B222" s="42"/>
      <c r="C222" s="234" t="s">
        <v>415</v>
      </c>
      <c r="D222" s="234" t="s">
        <v>141</v>
      </c>
      <c r="E222" s="235" t="s">
        <v>416</v>
      </c>
      <c r="F222" s="236" t="s">
        <v>417</v>
      </c>
      <c r="G222" s="237" t="s">
        <v>223</v>
      </c>
      <c r="H222" s="238">
        <v>180</v>
      </c>
      <c r="I222" s="239"/>
      <c r="J222" s="240">
        <f>ROUND(I222*H222,2)</f>
        <v>0</v>
      </c>
      <c r="K222" s="236" t="s">
        <v>228</v>
      </c>
      <c r="L222" s="241"/>
      <c r="M222" s="242" t="s">
        <v>19</v>
      </c>
      <c r="N222" s="243" t="s">
        <v>46</v>
      </c>
      <c r="O222" s="87"/>
      <c r="P222" s="224">
        <f>O222*H222</f>
        <v>0</v>
      </c>
      <c r="Q222" s="224">
        <v>0.00068999999999999997</v>
      </c>
      <c r="R222" s="224">
        <f>Q222*H222</f>
        <v>0.12419999999999999</v>
      </c>
      <c r="S222" s="224">
        <v>0</v>
      </c>
      <c r="T222" s="225">
        <f>S222*H222</f>
        <v>0</v>
      </c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R222" s="226" t="s">
        <v>163</v>
      </c>
      <c r="AT222" s="226" t="s">
        <v>141</v>
      </c>
      <c r="AU222" s="226" t="s">
        <v>85</v>
      </c>
      <c r="AY222" s="20" t="s">
        <v>144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20" t="s">
        <v>83</v>
      </c>
      <c r="BK222" s="227">
        <f>ROUND(I222*H222,2)</f>
        <v>0</v>
      </c>
      <c r="BL222" s="20" t="s">
        <v>151</v>
      </c>
      <c r="BM222" s="226" t="s">
        <v>418</v>
      </c>
    </row>
    <row r="223" s="2" customFormat="1">
      <c r="A223" s="41"/>
      <c r="B223" s="42"/>
      <c r="C223" s="43"/>
      <c r="D223" s="228" t="s">
        <v>153</v>
      </c>
      <c r="E223" s="43"/>
      <c r="F223" s="229" t="s">
        <v>417</v>
      </c>
      <c r="G223" s="43"/>
      <c r="H223" s="43"/>
      <c r="I223" s="230"/>
      <c r="J223" s="43"/>
      <c r="K223" s="43"/>
      <c r="L223" s="47"/>
      <c r="M223" s="231"/>
      <c r="N223" s="232"/>
      <c r="O223" s="87"/>
      <c r="P223" s="87"/>
      <c r="Q223" s="87"/>
      <c r="R223" s="87"/>
      <c r="S223" s="87"/>
      <c r="T223" s="88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T223" s="20" t="s">
        <v>153</v>
      </c>
      <c r="AU223" s="20" t="s">
        <v>85</v>
      </c>
    </row>
    <row r="224" s="2" customFormat="1">
      <c r="A224" s="41"/>
      <c r="B224" s="42"/>
      <c r="C224" s="43"/>
      <c r="D224" s="228" t="s">
        <v>158</v>
      </c>
      <c r="E224" s="43"/>
      <c r="F224" s="233" t="s">
        <v>419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158</v>
      </c>
      <c r="AU224" s="20" t="s">
        <v>85</v>
      </c>
    </row>
    <row r="225" s="2" customFormat="1" ht="16.5" customHeight="1">
      <c r="A225" s="41"/>
      <c r="B225" s="42"/>
      <c r="C225" s="234" t="s">
        <v>420</v>
      </c>
      <c r="D225" s="234" t="s">
        <v>141</v>
      </c>
      <c r="E225" s="235" t="s">
        <v>421</v>
      </c>
      <c r="F225" s="236" t="s">
        <v>422</v>
      </c>
      <c r="G225" s="237" t="s">
        <v>223</v>
      </c>
      <c r="H225" s="238">
        <v>850</v>
      </c>
      <c r="I225" s="239"/>
      <c r="J225" s="240">
        <f>ROUND(I225*H225,2)</f>
        <v>0</v>
      </c>
      <c r="K225" s="236" t="s">
        <v>228</v>
      </c>
      <c r="L225" s="241"/>
      <c r="M225" s="242" t="s">
        <v>19</v>
      </c>
      <c r="N225" s="243" t="s">
        <v>46</v>
      </c>
      <c r="O225" s="87"/>
      <c r="P225" s="224">
        <f>O225*H225</f>
        <v>0</v>
      </c>
      <c r="Q225" s="224">
        <v>0.00035</v>
      </c>
      <c r="R225" s="224">
        <f>Q225*H225</f>
        <v>0.29749999999999999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163</v>
      </c>
      <c r="AT225" s="226" t="s">
        <v>141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423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422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 ht="16.5" customHeight="1">
      <c r="A227" s="41"/>
      <c r="B227" s="42"/>
      <c r="C227" s="215" t="s">
        <v>424</v>
      </c>
      <c r="D227" s="215" t="s">
        <v>146</v>
      </c>
      <c r="E227" s="216" t="s">
        <v>425</v>
      </c>
      <c r="F227" s="217" t="s">
        <v>426</v>
      </c>
      <c r="G227" s="218" t="s">
        <v>427</v>
      </c>
      <c r="H227" s="219">
        <v>67.200000000000003</v>
      </c>
      <c r="I227" s="220"/>
      <c r="J227" s="221">
        <f>ROUND(I227*H227,2)</f>
        <v>0</v>
      </c>
      <c r="K227" s="217" t="s">
        <v>228</v>
      </c>
      <c r="L227" s="47"/>
      <c r="M227" s="222" t="s">
        <v>19</v>
      </c>
      <c r="N227" s="223" t="s">
        <v>46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151</v>
      </c>
      <c r="AT227" s="226" t="s">
        <v>146</v>
      </c>
      <c r="AU227" s="226" t="s">
        <v>85</v>
      </c>
      <c r="AY227" s="20" t="s">
        <v>144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83</v>
      </c>
      <c r="BK227" s="227">
        <f>ROUND(I227*H227,2)</f>
        <v>0</v>
      </c>
      <c r="BL227" s="20" t="s">
        <v>151</v>
      </c>
      <c r="BM227" s="226" t="s">
        <v>428</v>
      </c>
    </row>
    <row r="228" s="2" customFormat="1">
      <c r="A228" s="41"/>
      <c r="B228" s="42"/>
      <c r="C228" s="43"/>
      <c r="D228" s="228" t="s">
        <v>153</v>
      </c>
      <c r="E228" s="43"/>
      <c r="F228" s="229" t="s">
        <v>429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85</v>
      </c>
    </row>
    <row r="229" s="2" customFormat="1">
      <c r="A229" s="41"/>
      <c r="B229" s="42"/>
      <c r="C229" s="43"/>
      <c r="D229" s="245" t="s">
        <v>231</v>
      </c>
      <c r="E229" s="43"/>
      <c r="F229" s="246" t="s">
        <v>430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231</v>
      </c>
      <c r="AU229" s="20" t="s">
        <v>85</v>
      </c>
    </row>
    <row r="230" s="2" customFormat="1" ht="21.75" customHeight="1">
      <c r="A230" s="41"/>
      <c r="B230" s="42"/>
      <c r="C230" s="215" t="s">
        <v>431</v>
      </c>
      <c r="D230" s="215" t="s">
        <v>146</v>
      </c>
      <c r="E230" s="216" t="s">
        <v>432</v>
      </c>
      <c r="F230" s="217" t="s">
        <v>433</v>
      </c>
      <c r="G230" s="218" t="s">
        <v>427</v>
      </c>
      <c r="H230" s="219">
        <v>23.25</v>
      </c>
      <c r="I230" s="220"/>
      <c r="J230" s="221">
        <f>ROUND(I230*H230,2)</f>
        <v>0</v>
      </c>
      <c r="K230" s="217" t="s">
        <v>228</v>
      </c>
      <c r="L230" s="47"/>
      <c r="M230" s="222" t="s">
        <v>19</v>
      </c>
      <c r="N230" s="223" t="s">
        <v>46</v>
      </c>
      <c r="O230" s="87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6" t="s">
        <v>151</v>
      </c>
      <c r="AT230" s="226" t="s">
        <v>146</v>
      </c>
      <c r="AU230" s="226" t="s">
        <v>85</v>
      </c>
      <c r="AY230" s="20" t="s">
        <v>144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20" t="s">
        <v>83</v>
      </c>
      <c r="BK230" s="227">
        <f>ROUND(I230*H230,2)</f>
        <v>0</v>
      </c>
      <c r="BL230" s="20" t="s">
        <v>151</v>
      </c>
      <c r="BM230" s="226" t="s">
        <v>434</v>
      </c>
    </row>
    <row r="231" s="2" customFormat="1">
      <c r="A231" s="41"/>
      <c r="B231" s="42"/>
      <c r="C231" s="43"/>
      <c r="D231" s="228" t="s">
        <v>153</v>
      </c>
      <c r="E231" s="43"/>
      <c r="F231" s="229" t="s">
        <v>435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153</v>
      </c>
      <c r="AU231" s="20" t="s">
        <v>85</v>
      </c>
    </row>
    <row r="232" s="2" customFormat="1">
      <c r="A232" s="41"/>
      <c r="B232" s="42"/>
      <c r="C232" s="43"/>
      <c r="D232" s="245" t="s">
        <v>231</v>
      </c>
      <c r="E232" s="43"/>
      <c r="F232" s="246" t="s">
        <v>436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231</v>
      </c>
      <c r="AU232" s="20" t="s">
        <v>85</v>
      </c>
    </row>
    <row r="233" s="2" customFormat="1" ht="16.5" customHeight="1">
      <c r="A233" s="41"/>
      <c r="B233" s="42"/>
      <c r="C233" s="215" t="s">
        <v>437</v>
      </c>
      <c r="D233" s="215" t="s">
        <v>146</v>
      </c>
      <c r="E233" s="216" t="s">
        <v>438</v>
      </c>
      <c r="F233" s="217" t="s">
        <v>439</v>
      </c>
      <c r="G233" s="218" t="s">
        <v>440</v>
      </c>
      <c r="H233" s="219">
        <v>44.774999999999999</v>
      </c>
      <c r="I233" s="220"/>
      <c r="J233" s="221">
        <f>ROUND(I233*H233,2)</f>
        <v>0</v>
      </c>
      <c r="K233" s="217" t="s">
        <v>228</v>
      </c>
      <c r="L233" s="47"/>
      <c r="M233" s="222" t="s">
        <v>19</v>
      </c>
      <c r="N233" s="223" t="s">
        <v>46</v>
      </c>
      <c r="O233" s="87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151</v>
      </c>
      <c r="AT233" s="226" t="s">
        <v>146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151</v>
      </c>
      <c r="BM233" s="226" t="s">
        <v>441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442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>
      <c r="A235" s="41"/>
      <c r="B235" s="42"/>
      <c r="C235" s="43"/>
      <c r="D235" s="245" t="s">
        <v>231</v>
      </c>
      <c r="E235" s="43"/>
      <c r="F235" s="246" t="s">
        <v>443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231</v>
      </c>
      <c r="AU235" s="20" t="s">
        <v>85</v>
      </c>
    </row>
    <row r="236" s="2" customFormat="1" ht="16.5" customHeight="1">
      <c r="A236" s="41"/>
      <c r="B236" s="42"/>
      <c r="C236" s="215" t="s">
        <v>444</v>
      </c>
      <c r="D236" s="215" t="s">
        <v>146</v>
      </c>
      <c r="E236" s="216" t="s">
        <v>445</v>
      </c>
      <c r="F236" s="217" t="s">
        <v>446</v>
      </c>
      <c r="G236" s="218" t="s">
        <v>440</v>
      </c>
      <c r="H236" s="219">
        <v>805.95000000000005</v>
      </c>
      <c r="I236" s="220"/>
      <c r="J236" s="221">
        <f>ROUND(I236*H236,2)</f>
        <v>0</v>
      </c>
      <c r="K236" s="217" t="s">
        <v>228</v>
      </c>
      <c r="L236" s="47"/>
      <c r="M236" s="222" t="s">
        <v>19</v>
      </c>
      <c r="N236" s="223" t="s">
        <v>46</v>
      </c>
      <c r="O236" s="87"/>
      <c r="P236" s="224">
        <f>O236*H236</f>
        <v>0</v>
      </c>
      <c r="Q236" s="224">
        <v>0</v>
      </c>
      <c r="R236" s="224">
        <f>Q236*H236</f>
        <v>0</v>
      </c>
      <c r="S236" s="224">
        <v>0</v>
      </c>
      <c r="T236" s="225">
        <f>S236*H236</f>
        <v>0</v>
      </c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R236" s="226" t="s">
        <v>151</v>
      </c>
      <c r="AT236" s="226" t="s">
        <v>146</v>
      </c>
      <c r="AU236" s="226" t="s">
        <v>85</v>
      </c>
      <c r="AY236" s="20" t="s">
        <v>144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20" t="s">
        <v>83</v>
      </c>
      <c r="BK236" s="227">
        <f>ROUND(I236*H236,2)</f>
        <v>0</v>
      </c>
      <c r="BL236" s="20" t="s">
        <v>151</v>
      </c>
      <c r="BM236" s="226" t="s">
        <v>447</v>
      </c>
    </row>
    <row r="237" s="2" customFormat="1">
      <c r="A237" s="41"/>
      <c r="B237" s="42"/>
      <c r="C237" s="43"/>
      <c r="D237" s="228" t="s">
        <v>153</v>
      </c>
      <c r="E237" s="43"/>
      <c r="F237" s="229" t="s">
        <v>448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153</v>
      </c>
      <c r="AU237" s="20" t="s">
        <v>85</v>
      </c>
    </row>
    <row r="238" s="2" customFormat="1">
      <c r="A238" s="41"/>
      <c r="B238" s="42"/>
      <c r="C238" s="43"/>
      <c r="D238" s="245" t="s">
        <v>231</v>
      </c>
      <c r="E238" s="43"/>
      <c r="F238" s="246" t="s">
        <v>449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231</v>
      </c>
      <c r="AU238" s="20" t="s">
        <v>85</v>
      </c>
    </row>
    <row r="239" s="2" customFormat="1" ht="24.15" customHeight="1">
      <c r="A239" s="41"/>
      <c r="B239" s="42"/>
      <c r="C239" s="215" t="s">
        <v>450</v>
      </c>
      <c r="D239" s="215" t="s">
        <v>146</v>
      </c>
      <c r="E239" s="216" t="s">
        <v>451</v>
      </c>
      <c r="F239" s="217" t="s">
        <v>452</v>
      </c>
      <c r="G239" s="218" t="s">
        <v>440</v>
      </c>
      <c r="H239" s="219">
        <v>44.774999999999999</v>
      </c>
      <c r="I239" s="220"/>
      <c r="J239" s="221">
        <f>ROUND(I239*H239,2)</f>
        <v>0</v>
      </c>
      <c r="K239" s="217" t="s">
        <v>228</v>
      </c>
      <c r="L239" s="47"/>
      <c r="M239" s="222" t="s">
        <v>19</v>
      </c>
      <c r="N239" s="223" t="s">
        <v>46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151</v>
      </c>
      <c r="AT239" s="226" t="s">
        <v>146</v>
      </c>
      <c r="AU239" s="226" t="s">
        <v>85</v>
      </c>
      <c r="AY239" s="20" t="s">
        <v>144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83</v>
      </c>
      <c r="BK239" s="227">
        <f>ROUND(I239*H239,2)</f>
        <v>0</v>
      </c>
      <c r="BL239" s="20" t="s">
        <v>151</v>
      </c>
      <c r="BM239" s="226" t="s">
        <v>453</v>
      </c>
    </row>
    <row r="240" s="2" customFormat="1">
      <c r="A240" s="41"/>
      <c r="B240" s="42"/>
      <c r="C240" s="43"/>
      <c r="D240" s="228" t="s">
        <v>153</v>
      </c>
      <c r="E240" s="43"/>
      <c r="F240" s="229" t="s">
        <v>454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153</v>
      </c>
      <c r="AU240" s="20" t="s">
        <v>85</v>
      </c>
    </row>
    <row r="241" s="2" customFormat="1">
      <c r="A241" s="41"/>
      <c r="B241" s="42"/>
      <c r="C241" s="43"/>
      <c r="D241" s="245" t="s">
        <v>231</v>
      </c>
      <c r="E241" s="43"/>
      <c r="F241" s="246" t="s">
        <v>455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231</v>
      </c>
      <c r="AU241" s="20" t="s">
        <v>85</v>
      </c>
    </row>
    <row r="242" s="12" customFormat="1" ht="25.92" customHeight="1">
      <c r="A242" s="12"/>
      <c r="B242" s="199"/>
      <c r="C242" s="200"/>
      <c r="D242" s="201" t="s">
        <v>74</v>
      </c>
      <c r="E242" s="202" t="s">
        <v>456</v>
      </c>
      <c r="F242" s="202" t="s">
        <v>457</v>
      </c>
      <c r="G242" s="200"/>
      <c r="H242" s="200"/>
      <c r="I242" s="203"/>
      <c r="J242" s="204">
        <f>BK242</f>
        <v>0</v>
      </c>
      <c r="K242" s="200"/>
      <c r="L242" s="205"/>
      <c r="M242" s="206"/>
      <c r="N242" s="207"/>
      <c r="O242" s="207"/>
      <c r="P242" s="208">
        <f>SUM(P243:P262)</f>
        <v>0</v>
      </c>
      <c r="Q242" s="207"/>
      <c r="R242" s="208">
        <f>SUM(R243:R262)</f>
        <v>0</v>
      </c>
      <c r="S242" s="207"/>
      <c r="T242" s="209">
        <f>SUM(T243:T262)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10" t="s">
        <v>83</v>
      </c>
      <c r="AT242" s="211" t="s">
        <v>74</v>
      </c>
      <c r="AU242" s="211" t="s">
        <v>75</v>
      </c>
      <c r="AY242" s="210" t="s">
        <v>144</v>
      </c>
      <c r="BK242" s="212">
        <f>SUM(BK243:BK262)</f>
        <v>0</v>
      </c>
    </row>
    <row r="243" s="2" customFormat="1" ht="24.15" customHeight="1">
      <c r="A243" s="41"/>
      <c r="B243" s="42"/>
      <c r="C243" s="215" t="s">
        <v>151</v>
      </c>
      <c r="D243" s="215" t="s">
        <v>146</v>
      </c>
      <c r="E243" s="216" t="s">
        <v>458</v>
      </c>
      <c r="F243" s="217" t="s">
        <v>459</v>
      </c>
      <c r="G243" s="218" t="s">
        <v>149</v>
      </c>
      <c r="H243" s="219">
        <v>4</v>
      </c>
      <c r="I243" s="220"/>
      <c r="J243" s="221">
        <f>ROUND(I243*H243,2)</f>
        <v>0</v>
      </c>
      <c r="K243" s="217" t="s">
        <v>228</v>
      </c>
      <c r="L243" s="47"/>
      <c r="M243" s="222" t="s">
        <v>19</v>
      </c>
      <c r="N243" s="223" t="s">
        <v>46</v>
      </c>
      <c r="O243" s="87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220</v>
      </c>
      <c r="AT243" s="226" t="s">
        <v>146</v>
      </c>
      <c r="AU243" s="226" t="s">
        <v>83</v>
      </c>
      <c r="AY243" s="20" t="s">
        <v>144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83</v>
      </c>
      <c r="BK243" s="227">
        <f>ROUND(I243*H243,2)</f>
        <v>0</v>
      </c>
      <c r="BL243" s="20" t="s">
        <v>220</v>
      </c>
      <c r="BM243" s="226" t="s">
        <v>460</v>
      </c>
    </row>
    <row r="244" s="2" customFormat="1">
      <c r="A244" s="41"/>
      <c r="B244" s="42"/>
      <c r="C244" s="43"/>
      <c r="D244" s="228" t="s">
        <v>153</v>
      </c>
      <c r="E244" s="43"/>
      <c r="F244" s="229" t="s">
        <v>461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153</v>
      </c>
      <c r="AU244" s="20" t="s">
        <v>83</v>
      </c>
    </row>
    <row r="245" s="2" customFormat="1">
      <c r="A245" s="41"/>
      <c r="B245" s="42"/>
      <c r="C245" s="43"/>
      <c r="D245" s="245" t="s">
        <v>231</v>
      </c>
      <c r="E245" s="43"/>
      <c r="F245" s="246" t="s">
        <v>462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231</v>
      </c>
      <c r="AU245" s="20" t="s">
        <v>83</v>
      </c>
    </row>
    <row r="246" s="2" customFormat="1" ht="24.15" customHeight="1">
      <c r="A246" s="41"/>
      <c r="B246" s="42"/>
      <c r="C246" s="215" t="s">
        <v>463</v>
      </c>
      <c r="D246" s="215" t="s">
        <v>146</v>
      </c>
      <c r="E246" s="216" t="s">
        <v>464</v>
      </c>
      <c r="F246" s="217" t="s">
        <v>465</v>
      </c>
      <c r="G246" s="218" t="s">
        <v>149</v>
      </c>
      <c r="H246" s="219">
        <v>4</v>
      </c>
      <c r="I246" s="220"/>
      <c r="J246" s="221">
        <f>ROUND(I246*H246,2)</f>
        <v>0</v>
      </c>
      <c r="K246" s="217" t="s">
        <v>150</v>
      </c>
      <c r="L246" s="47"/>
      <c r="M246" s="222" t="s">
        <v>19</v>
      </c>
      <c r="N246" s="223" t="s">
        <v>46</v>
      </c>
      <c r="O246" s="87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6" t="s">
        <v>220</v>
      </c>
      <c r="AT246" s="226" t="s">
        <v>146</v>
      </c>
      <c r="AU246" s="226" t="s">
        <v>83</v>
      </c>
      <c r="AY246" s="20" t="s">
        <v>144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20" t="s">
        <v>83</v>
      </c>
      <c r="BK246" s="227">
        <f>ROUND(I246*H246,2)</f>
        <v>0</v>
      </c>
      <c r="BL246" s="20" t="s">
        <v>220</v>
      </c>
      <c r="BM246" s="226" t="s">
        <v>466</v>
      </c>
    </row>
    <row r="247" s="2" customFormat="1">
      <c r="A247" s="41"/>
      <c r="B247" s="42"/>
      <c r="C247" s="43"/>
      <c r="D247" s="228" t="s">
        <v>153</v>
      </c>
      <c r="E247" s="43"/>
      <c r="F247" s="229" t="s">
        <v>465</v>
      </c>
      <c r="G247" s="43"/>
      <c r="H247" s="43"/>
      <c r="I247" s="230"/>
      <c r="J247" s="43"/>
      <c r="K247" s="43"/>
      <c r="L247" s="47"/>
      <c r="M247" s="231"/>
      <c r="N247" s="232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153</v>
      </c>
      <c r="AU247" s="20" t="s">
        <v>83</v>
      </c>
    </row>
    <row r="248" s="2" customFormat="1" ht="21.75" customHeight="1">
      <c r="A248" s="41"/>
      <c r="B248" s="42"/>
      <c r="C248" s="215" t="s">
        <v>467</v>
      </c>
      <c r="D248" s="215" t="s">
        <v>146</v>
      </c>
      <c r="E248" s="216" t="s">
        <v>468</v>
      </c>
      <c r="F248" s="217" t="s">
        <v>469</v>
      </c>
      <c r="G248" s="218" t="s">
        <v>348</v>
      </c>
      <c r="H248" s="219">
        <v>10</v>
      </c>
      <c r="I248" s="220"/>
      <c r="J248" s="221">
        <f>ROUND(I248*H248,2)</f>
        <v>0</v>
      </c>
      <c r="K248" s="217" t="s">
        <v>150</v>
      </c>
      <c r="L248" s="47"/>
      <c r="M248" s="222" t="s">
        <v>19</v>
      </c>
      <c r="N248" s="223" t="s">
        <v>46</v>
      </c>
      <c r="O248" s="87"/>
      <c r="P248" s="224">
        <f>O248*H248</f>
        <v>0</v>
      </c>
      <c r="Q248" s="224">
        <v>0</v>
      </c>
      <c r="R248" s="224">
        <f>Q248*H248</f>
        <v>0</v>
      </c>
      <c r="S248" s="224">
        <v>0</v>
      </c>
      <c r="T248" s="225">
        <f>S248*H248</f>
        <v>0</v>
      </c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R248" s="226" t="s">
        <v>220</v>
      </c>
      <c r="AT248" s="226" t="s">
        <v>146</v>
      </c>
      <c r="AU248" s="226" t="s">
        <v>83</v>
      </c>
      <c r="AY248" s="20" t="s">
        <v>144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20" t="s">
        <v>83</v>
      </c>
      <c r="BK248" s="227">
        <f>ROUND(I248*H248,2)</f>
        <v>0</v>
      </c>
      <c r="BL248" s="20" t="s">
        <v>220</v>
      </c>
      <c r="BM248" s="226" t="s">
        <v>470</v>
      </c>
    </row>
    <row r="249" s="2" customFormat="1">
      <c r="A249" s="41"/>
      <c r="B249" s="42"/>
      <c r="C249" s="43"/>
      <c r="D249" s="228" t="s">
        <v>153</v>
      </c>
      <c r="E249" s="43"/>
      <c r="F249" s="229" t="s">
        <v>469</v>
      </c>
      <c r="G249" s="43"/>
      <c r="H249" s="43"/>
      <c r="I249" s="230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153</v>
      </c>
      <c r="AU249" s="20" t="s">
        <v>83</v>
      </c>
    </row>
    <row r="250" s="2" customFormat="1" ht="16.5" customHeight="1">
      <c r="A250" s="41"/>
      <c r="B250" s="42"/>
      <c r="C250" s="215" t="s">
        <v>471</v>
      </c>
      <c r="D250" s="215" t="s">
        <v>146</v>
      </c>
      <c r="E250" s="216" t="s">
        <v>472</v>
      </c>
      <c r="F250" s="217" t="s">
        <v>473</v>
      </c>
      <c r="G250" s="218" t="s">
        <v>348</v>
      </c>
      <c r="H250" s="219">
        <v>8</v>
      </c>
      <c r="I250" s="220"/>
      <c r="J250" s="221">
        <f>ROUND(I250*H250,2)</f>
        <v>0</v>
      </c>
      <c r="K250" s="217" t="s">
        <v>150</v>
      </c>
      <c r="L250" s="47"/>
      <c r="M250" s="222" t="s">
        <v>19</v>
      </c>
      <c r="N250" s="223" t="s">
        <v>46</v>
      </c>
      <c r="O250" s="87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R250" s="226" t="s">
        <v>220</v>
      </c>
      <c r="AT250" s="226" t="s">
        <v>146</v>
      </c>
      <c r="AU250" s="226" t="s">
        <v>83</v>
      </c>
      <c r="AY250" s="20" t="s">
        <v>144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20" t="s">
        <v>83</v>
      </c>
      <c r="BK250" s="227">
        <f>ROUND(I250*H250,2)</f>
        <v>0</v>
      </c>
      <c r="BL250" s="20" t="s">
        <v>220</v>
      </c>
      <c r="BM250" s="226" t="s">
        <v>474</v>
      </c>
    </row>
    <row r="251" s="2" customFormat="1">
      <c r="A251" s="41"/>
      <c r="B251" s="42"/>
      <c r="C251" s="43"/>
      <c r="D251" s="228" t="s">
        <v>153</v>
      </c>
      <c r="E251" s="43"/>
      <c r="F251" s="229" t="s">
        <v>475</v>
      </c>
      <c r="G251" s="43"/>
      <c r="H251" s="43"/>
      <c r="I251" s="230"/>
      <c r="J251" s="43"/>
      <c r="K251" s="43"/>
      <c r="L251" s="47"/>
      <c r="M251" s="231"/>
      <c r="N251" s="232"/>
      <c r="O251" s="87"/>
      <c r="P251" s="87"/>
      <c r="Q251" s="87"/>
      <c r="R251" s="87"/>
      <c r="S251" s="87"/>
      <c r="T251" s="88"/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T251" s="20" t="s">
        <v>153</v>
      </c>
      <c r="AU251" s="20" t="s">
        <v>83</v>
      </c>
    </row>
    <row r="252" s="2" customFormat="1" ht="16.5" customHeight="1">
      <c r="A252" s="41"/>
      <c r="B252" s="42"/>
      <c r="C252" s="215" t="s">
        <v>476</v>
      </c>
      <c r="D252" s="215" t="s">
        <v>146</v>
      </c>
      <c r="E252" s="216" t="s">
        <v>477</v>
      </c>
      <c r="F252" s="217" t="s">
        <v>478</v>
      </c>
      <c r="G252" s="218" t="s">
        <v>348</v>
      </c>
      <c r="H252" s="219">
        <v>20</v>
      </c>
      <c r="I252" s="220"/>
      <c r="J252" s="221">
        <f>ROUND(I252*H252,2)</f>
        <v>0</v>
      </c>
      <c r="K252" s="217" t="s">
        <v>150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220</v>
      </c>
      <c r="AT252" s="226" t="s">
        <v>146</v>
      </c>
      <c r="AU252" s="226" t="s">
        <v>83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220</v>
      </c>
      <c r="BM252" s="226" t="s">
        <v>479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480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83</v>
      </c>
    </row>
    <row r="254" s="2" customFormat="1" ht="16.5" customHeight="1">
      <c r="A254" s="41"/>
      <c r="B254" s="42"/>
      <c r="C254" s="215" t="s">
        <v>481</v>
      </c>
      <c r="D254" s="215" t="s">
        <v>146</v>
      </c>
      <c r="E254" s="216" t="s">
        <v>482</v>
      </c>
      <c r="F254" s="217" t="s">
        <v>483</v>
      </c>
      <c r="G254" s="218" t="s">
        <v>201</v>
      </c>
      <c r="H254" s="219">
        <v>1</v>
      </c>
      <c r="I254" s="220"/>
      <c r="J254" s="221">
        <f>ROUND(I254*H254,2)</f>
        <v>0</v>
      </c>
      <c r="K254" s="217" t="s">
        <v>150</v>
      </c>
      <c r="L254" s="47"/>
      <c r="M254" s="222" t="s">
        <v>19</v>
      </c>
      <c r="N254" s="223" t="s">
        <v>46</v>
      </c>
      <c r="O254" s="87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220</v>
      </c>
      <c r="AT254" s="226" t="s">
        <v>146</v>
      </c>
      <c r="AU254" s="226" t="s">
        <v>83</v>
      </c>
      <c r="AY254" s="20" t="s">
        <v>144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83</v>
      </c>
      <c r="BK254" s="227">
        <f>ROUND(I254*H254,2)</f>
        <v>0</v>
      </c>
      <c r="BL254" s="20" t="s">
        <v>220</v>
      </c>
      <c r="BM254" s="226" t="s">
        <v>484</v>
      </c>
    </row>
    <row r="255" s="2" customFormat="1">
      <c r="A255" s="41"/>
      <c r="B255" s="42"/>
      <c r="C255" s="43"/>
      <c r="D255" s="228" t="s">
        <v>153</v>
      </c>
      <c r="E255" s="43"/>
      <c r="F255" s="229" t="s">
        <v>483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83</v>
      </c>
    </row>
    <row r="256" s="2" customFormat="1" ht="16.5" customHeight="1">
      <c r="A256" s="41"/>
      <c r="B256" s="42"/>
      <c r="C256" s="215" t="s">
        <v>485</v>
      </c>
      <c r="D256" s="215" t="s">
        <v>146</v>
      </c>
      <c r="E256" s="216" t="s">
        <v>486</v>
      </c>
      <c r="F256" s="217" t="s">
        <v>487</v>
      </c>
      <c r="G256" s="218" t="s">
        <v>201</v>
      </c>
      <c r="H256" s="219">
        <v>1</v>
      </c>
      <c r="I256" s="220"/>
      <c r="J256" s="221">
        <f>ROUND(I256*H256,2)</f>
        <v>0</v>
      </c>
      <c r="K256" s="217" t="s">
        <v>150</v>
      </c>
      <c r="L256" s="47"/>
      <c r="M256" s="222" t="s">
        <v>19</v>
      </c>
      <c r="N256" s="223" t="s">
        <v>46</v>
      </c>
      <c r="O256" s="87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220</v>
      </c>
      <c r="AT256" s="226" t="s">
        <v>146</v>
      </c>
      <c r="AU256" s="226" t="s">
        <v>83</v>
      </c>
      <c r="AY256" s="20" t="s">
        <v>144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83</v>
      </c>
      <c r="BK256" s="227">
        <f>ROUND(I256*H256,2)</f>
        <v>0</v>
      </c>
      <c r="BL256" s="20" t="s">
        <v>220</v>
      </c>
      <c r="BM256" s="226" t="s">
        <v>488</v>
      </c>
    </row>
    <row r="257" s="2" customFormat="1">
      <c r="A257" s="41"/>
      <c r="B257" s="42"/>
      <c r="C257" s="43"/>
      <c r="D257" s="228" t="s">
        <v>153</v>
      </c>
      <c r="E257" s="43"/>
      <c r="F257" s="229" t="s">
        <v>487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153</v>
      </c>
      <c r="AU257" s="20" t="s">
        <v>83</v>
      </c>
    </row>
    <row r="258" s="2" customFormat="1">
      <c r="A258" s="41"/>
      <c r="B258" s="42"/>
      <c r="C258" s="43"/>
      <c r="D258" s="228" t="s">
        <v>158</v>
      </c>
      <c r="E258" s="43"/>
      <c r="F258" s="233" t="s">
        <v>489</v>
      </c>
      <c r="G258" s="43"/>
      <c r="H258" s="43"/>
      <c r="I258" s="230"/>
      <c r="J258" s="43"/>
      <c r="K258" s="43"/>
      <c r="L258" s="47"/>
      <c r="M258" s="231"/>
      <c r="N258" s="232"/>
      <c r="O258" s="87"/>
      <c r="P258" s="87"/>
      <c r="Q258" s="87"/>
      <c r="R258" s="87"/>
      <c r="S258" s="87"/>
      <c r="T258" s="88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T258" s="20" t="s">
        <v>158</v>
      </c>
      <c r="AU258" s="20" t="s">
        <v>83</v>
      </c>
    </row>
    <row r="259" s="2" customFormat="1" ht="16.5" customHeight="1">
      <c r="A259" s="41"/>
      <c r="B259" s="42"/>
      <c r="C259" s="215" t="s">
        <v>490</v>
      </c>
      <c r="D259" s="215" t="s">
        <v>146</v>
      </c>
      <c r="E259" s="216" t="s">
        <v>491</v>
      </c>
      <c r="F259" s="217" t="s">
        <v>492</v>
      </c>
      <c r="G259" s="218" t="s">
        <v>201</v>
      </c>
      <c r="H259" s="219">
        <v>1</v>
      </c>
      <c r="I259" s="220"/>
      <c r="J259" s="221">
        <f>ROUND(I259*H259,2)</f>
        <v>0</v>
      </c>
      <c r="K259" s="217" t="s">
        <v>228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220</v>
      </c>
      <c r="AT259" s="226" t="s">
        <v>146</v>
      </c>
      <c r="AU259" s="226" t="s">
        <v>83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220</v>
      </c>
      <c r="BM259" s="226" t="s">
        <v>493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492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83</v>
      </c>
    </row>
    <row r="261" s="2" customFormat="1">
      <c r="A261" s="41"/>
      <c r="B261" s="42"/>
      <c r="C261" s="43"/>
      <c r="D261" s="245" t="s">
        <v>231</v>
      </c>
      <c r="E261" s="43"/>
      <c r="F261" s="246" t="s">
        <v>494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231</v>
      </c>
      <c r="AU261" s="20" t="s">
        <v>83</v>
      </c>
    </row>
    <row r="262" s="2" customFormat="1">
      <c r="A262" s="41"/>
      <c r="B262" s="42"/>
      <c r="C262" s="43"/>
      <c r="D262" s="228" t="s">
        <v>158</v>
      </c>
      <c r="E262" s="43"/>
      <c r="F262" s="233" t="s">
        <v>495</v>
      </c>
      <c r="G262" s="43"/>
      <c r="H262" s="43"/>
      <c r="I262" s="230"/>
      <c r="J262" s="43"/>
      <c r="K262" s="43"/>
      <c r="L262" s="47"/>
      <c r="M262" s="270"/>
      <c r="N262" s="271"/>
      <c r="O262" s="272"/>
      <c r="P262" s="272"/>
      <c r="Q262" s="272"/>
      <c r="R262" s="272"/>
      <c r="S262" s="272"/>
      <c r="T262" s="273"/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T262" s="20" t="s">
        <v>158</v>
      </c>
      <c r="AU262" s="20" t="s">
        <v>83</v>
      </c>
    </row>
    <row r="263" s="2" customFormat="1" ht="6.96" customHeight="1">
      <c r="A263" s="41"/>
      <c r="B263" s="62"/>
      <c r="C263" s="63"/>
      <c r="D263" s="63"/>
      <c r="E263" s="63"/>
      <c r="F263" s="63"/>
      <c r="G263" s="63"/>
      <c r="H263" s="63"/>
      <c r="I263" s="63"/>
      <c r="J263" s="63"/>
      <c r="K263" s="63"/>
      <c r="L263" s="47"/>
      <c r="M263" s="41"/>
      <c r="O263" s="41"/>
      <c r="P263" s="41"/>
      <c r="Q263" s="41"/>
      <c r="R263" s="41"/>
      <c r="S263" s="41"/>
      <c r="T263" s="41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</row>
  </sheetData>
  <sheetProtection sheet="1" autoFilter="0" formatColumns="0" formatRows="0" objects="1" scenarios="1" spinCount="100000" saltValue="JWyLqX9Igqd/u8NevvCK4vMTBYkv5QcFc/2r0eWfZl753w5AiIlipgb/uhMF4XCdVc4+T0GotqHVjnQoWTSOTA==" hashValue="7BTGxGneZBvTwBIHYi3wVJSWtsFWH/aYuOBgGXxDUJK9u2+Pv/K760//+BDaLxTb9QhJ5qub4i4/cE4+vShSug==" algorithmName="SHA-512" password="8235"/>
  <autoFilter ref="C82:K262"/>
  <mergeCells count="9">
    <mergeCell ref="E7:H7"/>
    <mergeCell ref="E9:H9"/>
    <mergeCell ref="E18:H18"/>
    <mergeCell ref="E27:H27"/>
    <mergeCell ref="E48:H48"/>
    <mergeCell ref="E50:H50"/>
    <mergeCell ref="E73:H73"/>
    <mergeCell ref="E75:H75"/>
    <mergeCell ref="L2:V2"/>
  </mergeCells>
  <hyperlinks>
    <hyperlink ref="F127" r:id="rId1" display="https://podminky.urs.cz/item/CS_URS_2025_01/210030631"/>
    <hyperlink ref="F142" r:id="rId2" display="https://podminky.urs.cz/item/CS_URS_2025_01/210801311"/>
    <hyperlink ref="F155" r:id="rId3" display="https://podminky.urs.cz/item/CS_URS_2025_01/210812071"/>
    <hyperlink ref="F166" r:id="rId4" display="https://podminky.urs.cz/item/CS_URS_2025_01/210812061"/>
    <hyperlink ref="F182" r:id="rId5" display="https://podminky.urs.cz/item/CS_URS_2025_01/548132111"/>
    <hyperlink ref="F211" r:id="rId6" display="https://podminky.urs.cz/item/CS_URS_2025_01/460161134"/>
    <hyperlink ref="F214" r:id="rId7" display="https://podminky.urs.cz/item/CS_URS_2025_01/460661112"/>
    <hyperlink ref="F217" r:id="rId8" display="https://podminky.urs.cz/item/CS_URS_2025_01/460161412v"/>
    <hyperlink ref="F229" r:id="rId9" display="https://podminky.urs.cz/item/CS_URS_2025_01/171211101"/>
    <hyperlink ref="F232" r:id="rId10" display="https://podminky.urs.cz/item/CS_URS_2025_01/460341113"/>
    <hyperlink ref="F235" r:id="rId11" display="https://podminky.urs.cz/item/CS_URS_2025_01/469972111"/>
    <hyperlink ref="F238" r:id="rId12" display="https://podminky.urs.cz/item/CS_URS_2025_01/469972121"/>
    <hyperlink ref="F241" r:id="rId13" display="https://podminky.urs.cz/item/CS_URS_2025_01/469973124"/>
    <hyperlink ref="F245" r:id="rId14" display="https://podminky.urs.cz/item/CS_URS_2025_01/210280003"/>
    <hyperlink ref="F261" r:id="rId15" display="https://podminky.urs.cz/item/CS_URS_2025_01/013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6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88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496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ROUND(J84,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ROUND((SUM(BE84:BE360)),  2)</f>
        <v>0</v>
      </c>
      <c r="G33" s="41"/>
      <c r="H33" s="41"/>
      <c r="I33" s="160">
        <v>0.20999999999999999</v>
      </c>
      <c r="J33" s="159">
        <f>ROUND(((SUM(BE84:BE360))*I33),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ROUND((SUM(BF84:BF360)),  2)</f>
        <v>0</v>
      </c>
      <c r="G34" s="41"/>
      <c r="H34" s="41"/>
      <c r="I34" s="160">
        <v>0.12</v>
      </c>
      <c r="J34" s="159">
        <f>ROUND(((SUM(BF84:BF360))*I34),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ROUND((SUM(BG84:BG360)),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ROUND((SUM(BH84:BH360)),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ROUND((SUM(BI84:BI360)),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651 - Tramvajový svršek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J85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498</v>
      </c>
      <c r="E61" s="185"/>
      <c r="F61" s="185"/>
      <c r="G61" s="185"/>
      <c r="H61" s="185"/>
      <c r="I61" s="185"/>
      <c r="J61" s="186">
        <f>J86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499</v>
      </c>
      <c r="E62" s="185"/>
      <c r="F62" s="185"/>
      <c r="G62" s="185"/>
      <c r="H62" s="185"/>
      <c r="I62" s="185"/>
      <c r="J62" s="186">
        <f>J283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500</v>
      </c>
      <c r="E63" s="185"/>
      <c r="F63" s="185"/>
      <c r="G63" s="185"/>
      <c r="H63" s="185"/>
      <c r="I63" s="185"/>
      <c r="J63" s="186">
        <f>J293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501</v>
      </c>
      <c r="E64" s="185"/>
      <c r="F64" s="185"/>
      <c r="G64" s="185"/>
      <c r="H64" s="185"/>
      <c r="I64" s="185"/>
      <c r="J64" s="186">
        <f>J353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128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Rozšíření smyčky Výškovice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118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 651 - Tramvajový svršek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Ostrava</v>
      </c>
      <c r="G78" s="43"/>
      <c r="H78" s="43"/>
      <c r="I78" s="35" t="s">
        <v>23</v>
      </c>
      <c r="J78" s="75" t="str">
        <f>IF(J12="","",J12)</f>
        <v>6. 5. 2025</v>
      </c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>Dopravní podnik Ostrava a.s.</v>
      </c>
      <c r="G80" s="43"/>
      <c r="H80" s="43"/>
      <c r="I80" s="35" t="s">
        <v>33</v>
      </c>
      <c r="J80" s="39" t="str">
        <f>E21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31</v>
      </c>
      <c r="D81" s="43"/>
      <c r="E81" s="43"/>
      <c r="F81" s="30" t="str">
        <f>IF(E18="","",E18)</f>
        <v>Vyplň údaj</v>
      </c>
      <c r="G81" s="43"/>
      <c r="H81" s="43"/>
      <c r="I81" s="35" t="s">
        <v>38</v>
      </c>
      <c r="J81" s="39" t="str">
        <f>E24</f>
        <v>PRODIN a.s.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8"/>
      <c r="B83" s="189"/>
      <c r="C83" s="190" t="s">
        <v>129</v>
      </c>
      <c r="D83" s="191" t="s">
        <v>60</v>
      </c>
      <c r="E83" s="191" t="s">
        <v>56</v>
      </c>
      <c r="F83" s="191" t="s">
        <v>57</v>
      </c>
      <c r="G83" s="191" t="s">
        <v>130</v>
      </c>
      <c r="H83" s="191" t="s">
        <v>131</v>
      </c>
      <c r="I83" s="191" t="s">
        <v>132</v>
      </c>
      <c r="J83" s="191" t="s">
        <v>122</v>
      </c>
      <c r="K83" s="192" t="s">
        <v>133</v>
      </c>
      <c r="L83" s="193"/>
      <c r="M83" s="95" t="s">
        <v>19</v>
      </c>
      <c r="N83" s="96" t="s">
        <v>45</v>
      </c>
      <c r="O83" s="96" t="s">
        <v>134</v>
      </c>
      <c r="P83" s="96" t="s">
        <v>135</v>
      </c>
      <c r="Q83" s="96" t="s">
        <v>136</v>
      </c>
      <c r="R83" s="96" t="s">
        <v>137</v>
      </c>
      <c r="S83" s="96" t="s">
        <v>138</v>
      </c>
      <c r="T83" s="97" t="s">
        <v>139</v>
      </c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</row>
    <row r="84" s="2" customFormat="1" ht="22.8" customHeight="1">
      <c r="A84" s="41"/>
      <c r="B84" s="42"/>
      <c r="C84" s="102" t="s">
        <v>140</v>
      </c>
      <c r="D84" s="43"/>
      <c r="E84" s="43"/>
      <c r="F84" s="43"/>
      <c r="G84" s="43"/>
      <c r="H84" s="43"/>
      <c r="I84" s="43"/>
      <c r="J84" s="194">
        <f>BK84</f>
        <v>0</v>
      </c>
      <c r="K84" s="43"/>
      <c r="L84" s="47"/>
      <c r="M84" s="98"/>
      <c r="N84" s="195"/>
      <c r="O84" s="99"/>
      <c r="P84" s="196">
        <f>P85</f>
        <v>0</v>
      </c>
      <c r="Q84" s="99"/>
      <c r="R84" s="196">
        <f>R85</f>
        <v>3405.2534476799997</v>
      </c>
      <c r="S84" s="99"/>
      <c r="T84" s="197">
        <f>T85</f>
        <v>1101.7296200000001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74</v>
      </c>
      <c r="AU84" s="20" t="s">
        <v>123</v>
      </c>
      <c r="BK84" s="198">
        <f>BK85</f>
        <v>0</v>
      </c>
    </row>
    <row r="85" s="12" customFormat="1" ht="25.92" customHeight="1">
      <c r="A85" s="12"/>
      <c r="B85" s="199"/>
      <c r="C85" s="200"/>
      <c r="D85" s="201" t="s">
        <v>74</v>
      </c>
      <c r="E85" s="202" t="s">
        <v>502</v>
      </c>
      <c r="F85" s="202" t="s">
        <v>503</v>
      </c>
      <c r="G85" s="200"/>
      <c r="H85" s="200"/>
      <c r="I85" s="203"/>
      <c r="J85" s="204">
        <f>BK85</f>
        <v>0</v>
      </c>
      <c r="K85" s="200"/>
      <c r="L85" s="205"/>
      <c r="M85" s="206"/>
      <c r="N85" s="207"/>
      <c r="O85" s="207"/>
      <c r="P85" s="208">
        <f>P86+P283+P293+P353</f>
        <v>0</v>
      </c>
      <c r="Q85" s="207"/>
      <c r="R85" s="208">
        <f>R86+R283+R293+R353</f>
        <v>3405.2534476799997</v>
      </c>
      <c r="S85" s="207"/>
      <c r="T85" s="209">
        <f>T86+T283+T293+T353</f>
        <v>1101.7296200000001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83</v>
      </c>
      <c r="AT85" s="211" t="s">
        <v>74</v>
      </c>
      <c r="AU85" s="211" t="s">
        <v>75</v>
      </c>
      <c r="AY85" s="210" t="s">
        <v>144</v>
      </c>
      <c r="BK85" s="212">
        <f>BK86+BK283+BK293+BK353</f>
        <v>0</v>
      </c>
    </row>
    <row r="86" s="12" customFormat="1" ht="22.8" customHeight="1">
      <c r="A86" s="12"/>
      <c r="B86" s="199"/>
      <c r="C86" s="200"/>
      <c r="D86" s="201" t="s">
        <v>74</v>
      </c>
      <c r="E86" s="213" t="s">
        <v>171</v>
      </c>
      <c r="F86" s="213" t="s">
        <v>504</v>
      </c>
      <c r="G86" s="200"/>
      <c r="H86" s="200"/>
      <c r="I86" s="203"/>
      <c r="J86" s="214">
        <f>BK86</f>
        <v>0</v>
      </c>
      <c r="K86" s="200"/>
      <c r="L86" s="205"/>
      <c r="M86" s="206"/>
      <c r="N86" s="207"/>
      <c r="O86" s="207"/>
      <c r="P86" s="208">
        <f>SUM(P87:P282)</f>
        <v>0</v>
      </c>
      <c r="Q86" s="207"/>
      <c r="R86" s="208">
        <f>SUM(R87:R282)</f>
        <v>3403.0119091799997</v>
      </c>
      <c r="S86" s="207"/>
      <c r="T86" s="209">
        <f>SUM(T87:T282)</f>
        <v>1101.7296200000001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0" t="s">
        <v>83</v>
      </c>
      <c r="AT86" s="211" t="s">
        <v>74</v>
      </c>
      <c r="AU86" s="211" t="s">
        <v>83</v>
      </c>
      <c r="AY86" s="210" t="s">
        <v>144</v>
      </c>
      <c r="BK86" s="212">
        <f>SUM(BK87:BK282)</f>
        <v>0</v>
      </c>
    </row>
    <row r="87" s="2" customFormat="1" ht="16.5" customHeight="1">
      <c r="A87" s="41"/>
      <c r="B87" s="42"/>
      <c r="C87" s="215" t="s">
        <v>83</v>
      </c>
      <c r="D87" s="215" t="s">
        <v>146</v>
      </c>
      <c r="E87" s="216" t="s">
        <v>505</v>
      </c>
      <c r="F87" s="217" t="s">
        <v>506</v>
      </c>
      <c r="G87" s="218" t="s">
        <v>149</v>
      </c>
      <c r="H87" s="219">
        <v>78</v>
      </c>
      <c r="I87" s="220"/>
      <c r="J87" s="221">
        <f>ROUND(I87*H87,2)</f>
        <v>0</v>
      </c>
      <c r="K87" s="217" t="s">
        <v>228</v>
      </c>
      <c r="L87" s="47"/>
      <c r="M87" s="222" t="s">
        <v>19</v>
      </c>
      <c r="N87" s="223" t="s">
        <v>46</v>
      </c>
      <c r="O87" s="87"/>
      <c r="P87" s="224">
        <f>O87*H87</f>
        <v>0</v>
      </c>
      <c r="Q87" s="224">
        <v>0.00051999999999999995</v>
      </c>
      <c r="R87" s="224">
        <f>Q87*H87</f>
        <v>0.040559999999999999</v>
      </c>
      <c r="S87" s="224">
        <v>0</v>
      </c>
      <c r="T87" s="225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6" t="s">
        <v>166</v>
      </c>
      <c r="AT87" s="226" t="s">
        <v>146</v>
      </c>
      <c r="AU87" s="226" t="s">
        <v>85</v>
      </c>
      <c r="AY87" s="20" t="s">
        <v>144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20" t="s">
        <v>83</v>
      </c>
      <c r="BK87" s="227">
        <f>ROUND(I87*H87,2)</f>
        <v>0</v>
      </c>
      <c r="BL87" s="20" t="s">
        <v>166</v>
      </c>
      <c r="BM87" s="226" t="s">
        <v>507</v>
      </c>
    </row>
    <row r="88" s="2" customFormat="1">
      <c r="A88" s="41"/>
      <c r="B88" s="42"/>
      <c r="C88" s="43"/>
      <c r="D88" s="228" t="s">
        <v>153</v>
      </c>
      <c r="E88" s="43"/>
      <c r="F88" s="229" t="s">
        <v>508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153</v>
      </c>
      <c r="AU88" s="20" t="s">
        <v>85</v>
      </c>
    </row>
    <row r="89" s="2" customFormat="1">
      <c r="A89" s="41"/>
      <c r="B89" s="42"/>
      <c r="C89" s="43"/>
      <c r="D89" s="245" t="s">
        <v>231</v>
      </c>
      <c r="E89" s="43"/>
      <c r="F89" s="246" t="s">
        <v>509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231</v>
      </c>
      <c r="AU89" s="20" t="s">
        <v>85</v>
      </c>
    </row>
    <row r="90" s="15" customFormat="1">
      <c r="A90" s="15"/>
      <c r="B90" s="274"/>
      <c r="C90" s="275"/>
      <c r="D90" s="228" t="s">
        <v>263</v>
      </c>
      <c r="E90" s="276" t="s">
        <v>19</v>
      </c>
      <c r="F90" s="277" t="s">
        <v>510</v>
      </c>
      <c r="G90" s="275"/>
      <c r="H90" s="276" t="s">
        <v>19</v>
      </c>
      <c r="I90" s="278"/>
      <c r="J90" s="275"/>
      <c r="K90" s="275"/>
      <c r="L90" s="279"/>
      <c r="M90" s="280"/>
      <c r="N90" s="281"/>
      <c r="O90" s="281"/>
      <c r="P90" s="281"/>
      <c r="Q90" s="281"/>
      <c r="R90" s="281"/>
      <c r="S90" s="281"/>
      <c r="T90" s="282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T90" s="283" t="s">
        <v>263</v>
      </c>
      <c r="AU90" s="283" t="s">
        <v>85</v>
      </c>
      <c r="AV90" s="15" t="s">
        <v>83</v>
      </c>
      <c r="AW90" s="15" t="s">
        <v>37</v>
      </c>
      <c r="AX90" s="15" t="s">
        <v>75</v>
      </c>
      <c r="AY90" s="283" t="s">
        <v>144</v>
      </c>
    </row>
    <row r="91" s="13" customFormat="1">
      <c r="A91" s="13"/>
      <c r="B91" s="247"/>
      <c r="C91" s="248"/>
      <c r="D91" s="228" t="s">
        <v>263</v>
      </c>
      <c r="E91" s="249" t="s">
        <v>19</v>
      </c>
      <c r="F91" s="250" t="s">
        <v>345</v>
      </c>
      <c r="G91" s="248"/>
      <c r="H91" s="251">
        <v>42</v>
      </c>
      <c r="I91" s="252"/>
      <c r="J91" s="248"/>
      <c r="K91" s="248"/>
      <c r="L91" s="253"/>
      <c r="M91" s="254"/>
      <c r="N91" s="255"/>
      <c r="O91" s="255"/>
      <c r="P91" s="255"/>
      <c r="Q91" s="255"/>
      <c r="R91" s="255"/>
      <c r="S91" s="255"/>
      <c r="T91" s="256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T91" s="257" t="s">
        <v>263</v>
      </c>
      <c r="AU91" s="257" t="s">
        <v>85</v>
      </c>
      <c r="AV91" s="13" t="s">
        <v>85</v>
      </c>
      <c r="AW91" s="13" t="s">
        <v>37</v>
      </c>
      <c r="AX91" s="13" t="s">
        <v>75</v>
      </c>
      <c r="AY91" s="257" t="s">
        <v>144</v>
      </c>
    </row>
    <row r="92" s="15" customFormat="1">
      <c r="A92" s="15"/>
      <c r="B92" s="274"/>
      <c r="C92" s="275"/>
      <c r="D92" s="228" t="s">
        <v>263</v>
      </c>
      <c r="E92" s="276" t="s">
        <v>19</v>
      </c>
      <c r="F92" s="277" t="s">
        <v>511</v>
      </c>
      <c r="G92" s="275"/>
      <c r="H92" s="276" t="s">
        <v>19</v>
      </c>
      <c r="I92" s="278"/>
      <c r="J92" s="275"/>
      <c r="K92" s="275"/>
      <c r="L92" s="279"/>
      <c r="M92" s="280"/>
      <c r="N92" s="281"/>
      <c r="O92" s="281"/>
      <c r="P92" s="281"/>
      <c r="Q92" s="281"/>
      <c r="R92" s="281"/>
      <c r="S92" s="281"/>
      <c r="T92" s="282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83" t="s">
        <v>263</v>
      </c>
      <c r="AU92" s="283" t="s">
        <v>85</v>
      </c>
      <c r="AV92" s="15" t="s">
        <v>83</v>
      </c>
      <c r="AW92" s="15" t="s">
        <v>37</v>
      </c>
      <c r="AX92" s="15" t="s">
        <v>75</v>
      </c>
      <c r="AY92" s="283" t="s">
        <v>144</v>
      </c>
    </row>
    <row r="93" s="13" customFormat="1">
      <c r="A93" s="13"/>
      <c r="B93" s="247"/>
      <c r="C93" s="248"/>
      <c r="D93" s="228" t="s">
        <v>263</v>
      </c>
      <c r="E93" s="249" t="s">
        <v>19</v>
      </c>
      <c r="F93" s="250" t="s">
        <v>317</v>
      </c>
      <c r="G93" s="248"/>
      <c r="H93" s="251">
        <v>36</v>
      </c>
      <c r="I93" s="252"/>
      <c r="J93" s="248"/>
      <c r="K93" s="248"/>
      <c r="L93" s="253"/>
      <c r="M93" s="254"/>
      <c r="N93" s="255"/>
      <c r="O93" s="255"/>
      <c r="P93" s="255"/>
      <c r="Q93" s="255"/>
      <c r="R93" s="255"/>
      <c r="S93" s="255"/>
      <c r="T93" s="25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7" t="s">
        <v>263</v>
      </c>
      <c r="AU93" s="257" t="s">
        <v>85</v>
      </c>
      <c r="AV93" s="13" t="s">
        <v>85</v>
      </c>
      <c r="AW93" s="13" t="s">
        <v>37</v>
      </c>
      <c r="AX93" s="13" t="s">
        <v>75</v>
      </c>
      <c r="AY93" s="257" t="s">
        <v>144</v>
      </c>
    </row>
    <row r="94" s="14" customFormat="1">
      <c r="A94" s="14"/>
      <c r="B94" s="258"/>
      <c r="C94" s="259"/>
      <c r="D94" s="228" t="s">
        <v>263</v>
      </c>
      <c r="E94" s="260" t="s">
        <v>19</v>
      </c>
      <c r="F94" s="261" t="s">
        <v>266</v>
      </c>
      <c r="G94" s="259"/>
      <c r="H94" s="262">
        <v>78</v>
      </c>
      <c r="I94" s="263"/>
      <c r="J94" s="259"/>
      <c r="K94" s="259"/>
      <c r="L94" s="264"/>
      <c r="M94" s="265"/>
      <c r="N94" s="266"/>
      <c r="O94" s="266"/>
      <c r="P94" s="266"/>
      <c r="Q94" s="266"/>
      <c r="R94" s="266"/>
      <c r="S94" s="266"/>
      <c r="T94" s="267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T94" s="268" t="s">
        <v>263</v>
      </c>
      <c r="AU94" s="268" t="s">
        <v>85</v>
      </c>
      <c r="AV94" s="14" t="s">
        <v>166</v>
      </c>
      <c r="AW94" s="14" t="s">
        <v>37</v>
      </c>
      <c r="AX94" s="14" t="s">
        <v>83</v>
      </c>
      <c r="AY94" s="268" t="s">
        <v>144</v>
      </c>
    </row>
    <row r="95" s="2" customFormat="1" ht="16.5" customHeight="1">
      <c r="A95" s="41"/>
      <c r="B95" s="42"/>
      <c r="C95" s="215" t="s">
        <v>85</v>
      </c>
      <c r="D95" s="215" t="s">
        <v>146</v>
      </c>
      <c r="E95" s="216" t="s">
        <v>512</v>
      </c>
      <c r="F95" s="217" t="s">
        <v>513</v>
      </c>
      <c r="G95" s="218" t="s">
        <v>223</v>
      </c>
      <c r="H95" s="219">
        <v>392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0.14599999999999999</v>
      </c>
      <c r="T95" s="225">
        <f>S95*H95</f>
        <v>57.231999999999999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166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166</v>
      </c>
      <c r="BM95" s="226" t="s">
        <v>514</v>
      </c>
    </row>
    <row r="96" s="2" customFormat="1">
      <c r="A96" s="41"/>
      <c r="B96" s="42"/>
      <c r="C96" s="43"/>
      <c r="D96" s="228" t="s">
        <v>153</v>
      </c>
      <c r="E96" s="43"/>
      <c r="F96" s="229" t="s">
        <v>513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515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5" customFormat="1">
      <c r="A98" s="15"/>
      <c r="B98" s="274"/>
      <c r="C98" s="275"/>
      <c r="D98" s="228" t="s">
        <v>263</v>
      </c>
      <c r="E98" s="276" t="s">
        <v>19</v>
      </c>
      <c r="F98" s="277" t="s">
        <v>516</v>
      </c>
      <c r="G98" s="275"/>
      <c r="H98" s="276" t="s">
        <v>19</v>
      </c>
      <c r="I98" s="278"/>
      <c r="J98" s="275"/>
      <c r="K98" s="275"/>
      <c r="L98" s="279"/>
      <c r="M98" s="280"/>
      <c r="N98" s="281"/>
      <c r="O98" s="281"/>
      <c r="P98" s="281"/>
      <c r="Q98" s="281"/>
      <c r="R98" s="281"/>
      <c r="S98" s="281"/>
      <c r="T98" s="282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83" t="s">
        <v>263</v>
      </c>
      <c r="AU98" s="283" t="s">
        <v>85</v>
      </c>
      <c r="AV98" s="15" t="s">
        <v>83</v>
      </c>
      <c r="AW98" s="15" t="s">
        <v>37</v>
      </c>
      <c r="AX98" s="15" t="s">
        <v>75</v>
      </c>
      <c r="AY98" s="283" t="s">
        <v>144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517</v>
      </c>
      <c r="G99" s="248"/>
      <c r="H99" s="251">
        <v>392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4" customFormat="1">
      <c r="A100" s="14"/>
      <c r="B100" s="258"/>
      <c r="C100" s="259"/>
      <c r="D100" s="228" t="s">
        <v>263</v>
      </c>
      <c r="E100" s="260" t="s">
        <v>19</v>
      </c>
      <c r="F100" s="261" t="s">
        <v>266</v>
      </c>
      <c r="G100" s="259"/>
      <c r="H100" s="262">
        <v>392</v>
      </c>
      <c r="I100" s="263"/>
      <c r="J100" s="259"/>
      <c r="K100" s="259"/>
      <c r="L100" s="264"/>
      <c r="M100" s="265"/>
      <c r="N100" s="266"/>
      <c r="O100" s="266"/>
      <c r="P100" s="266"/>
      <c r="Q100" s="266"/>
      <c r="R100" s="266"/>
      <c r="S100" s="266"/>
      <c r="T100" s="26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8" t="s">
        <v>263</v>
      </c>
      <c r="AU100" s="268" t="s">
        <v>85</v>
      </c>
      <c r="AV100" s="14" t="s">
        <v>166</v>
      </c>
      <c r="AW100" s="14" t="s">
        <v>37</v>
      </c>
      <c r="AX100" s="14" t="s">
        <v>83</v>
      </c>
      <c r="AY100" s="268" t="s">
        <v>144</v>
      </c>
    </row>
    <row r="101" s="2" customFormat="1" ht="16.5" customHeight="1">
      <c r="A101" s="41"/>
      <c r="B101" s="42"/>
      <c r="C101" s="215" t="s">
        <v>143</v>
      </c>
      <c r="D101" s="215" t="s">
        <v>146</v>
      </c>
      <c r="E101" s="216" t="s">
        <v>518</v>
      </c>
      <c r="F101" s="217" t="s">
        <v>519</v>
      </c>
      <c r="G101" s="218" t="s">
        <v>223</v>
      </c>
      <c r="H101" s="219">
        <v>84.057000000000002</v>
      </c>
      <c r="I101" s="220"/>
      <c r="J101" s="221">
        <f>ROUND(I101*H101,2)</f>
        <v>0</v>
      </c>
      <c r="K101" s="217" t="s">
        <v>228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0</v>
      </c>
      <c r="R101" s="224">
        <f>Q101*H101</f>
        <v>0</v>
      </c>
      <c r="S101" s="224">
        <v>0.26000000000000001</v>
      </c>
      <c r="T101" s="225">
        <f>S101*H101</f>
        <v>21.85482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166</v>
      </c>
      <c r="AT101" s="226" t="s">
        <v>146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166</v>
      </c>
      <c r="BM101" s="226" t="s">
        <v>520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521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45" t="s">
        <v>231</v>
      </c>
      <c r="E103" s="43"/>
      <c r="F103" s="246" t="s">
        <v>522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231</v>
      </c>
      <c r="AU103" s="20" t="s">
        <v>85</v>
      </c>
    </row>
    <row r="104" s="15" customFormat="1">
      <c r="A104" s="15"/>
      <c r="B104" s="274"/>
      <c r="C104" s="275"/>
      <c r="D104" s="228" t="s">
        <v>263</v>
      </c>
      <c r="E104" s="276" t="s">
        <v>19</v>
      </c>
      <c r="F104" s="277" t="s">
        <v>523</v>
      </c>
      <c r="G104" s="275"/>
      <c r="H104" s="276" t="s">
        <v>19</v>
      </c>
      <c r="I104" s="278"/>
      <c r="J104" s="275"/>
      <c r="K104" s="275"/>
      <c r="L104" s="279"/>
      <c r="M104" s="280"/>
      <c r="N104" s="281"/>
      <c r="O104" s="281"/>
      <c r="P104" s="281"/>
      <c r="Q104" s="281"/>
      <c r="R104" s="281"/>
      <c r="S104" s="281"/>
      <c r="T104" s="282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83" t="s">
        <v>263</v>
      </c>
      <c r="AU104" s="283" t="s">
        <v>85</v>
      </c>
      <c r="AV104" s="15" t="s">
        <v>83</v>
      </c>
      <c r="AW104" s="15" t="s">
        <v>37</v>
      </c>
      <c r="AX104" s="15" t="s">
        <v>75</v>
      </c>
      <c r="AY104" s="283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524</v>
      </c>
      <c r="G105" s="248"/>
      <c r="H105" s="251">
        <v>84.057000000000002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75</v>
      </c>
      <c r="AY105" s="257" t="s">
        <v>144</v>
      </c>
    </row>
    <row r="106" s="14" customFormat="1">
      <c r="A106" s="14"/>
      <c r="B106" s="258"/>
      <c r="C106" s="259"/>
      <c r="D106" s="228" t="s">
        <v>263</v>
      </c>
      <c r="E106" s="260" t="s">
        <v>19</v>
      </c>
      <c r="F106" s="261" t="s">
        <v>266</v>
      </c>
      <c r="G106" s="259"/>
      <c r="H106" s="262">
        <v>84.057000000000002</v>
      </c>
      <c r="I106" s="263"/>
      <c r="J106" s="259"/>
      <c r="K106" s="259"/>
      <c r="L106" s="264"/>
      <c r="M106" s="265"/>
      <c r="N106" s="266"/>
      <c r="O106" s="266"/>
      <c r="P106" s="266"/>
      <c r="Q106" s="266"/>
      <c r="R106" s="266"/>
      <c r="S106" s="266"/>
      <c r="T106" s="26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8" t="s">
        <v>263</v>
      </c>
      <c r="AU106" s="268" t="s">
        <v>85</v>
      </c>
      <c r="AV106" s="14" t="s">
        <v>166</v>
      </c>
      <c r="AW106" s="14" t="s">
        <v>37</v>
      </c>
      <c r="AX106" s="14" t="s">
        <v>83</v>
      </c>
      <c r="AY106" s="268" t="s">
        <v>144</v>
      </c>
    </row>
    <row r="107" s="2" customFormat="1" ht="16.5" customHeight="1">
      <c r="A107" s="41"/>
      <c r="B107" s="42"/>
      <c r="C107" s="215" t="s">
        <v>166</v>
      </c>
      <c r="D107" s="215" t="s">
        <v>146</v>
      </c>
      <c r="E107" s="216" t="s">
        <v>525</v>
      </c>
      <c r="F107" s="217" t="s">
        <v>526</v>
      </c>
      <c r="G107" s="218" t="s">
        <v>149</v>
      </c>
      <c r="H107" s="219">
        <v>580</v>
      </c>
      <c r="I107" s="220"/>
      <c r="J107" s="221">
        <f>ROUND(I107*H107,2)</f>
        <v>0</v>
      </c>
      <c r="K107" s="217" t="s">
        <v>228</v>
      </c>
      <c r="L107" s="47"/>
      <c r="M107" s="222" t="s">
        <v>19</v>
      </c>
      <c r="N107" s="223" t="s">
        <v>46</v>
      </c>
      <c r="O107" s="87"/>
      <c r="P107" s="224">
        <f>O107*H107</f>
        <v>0</v>
      </c>
      <c r="Q107" s="224">
        <v>0</v>
      </c>
      <c r="R107" s="224">
        <f>Q107*H107</f>
        <v>0</v>
      </c>
      <c r="S107" s="224">
        <v>0.085000000000000006</v>
      </c>
      <c r="T107" s="225">
        <f>S107*H107</f>
        <v>49.300000000000004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166</v>
      </c>
      <c r="AT107" s="226" t="s">
        <v>146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166</v>
      </c>
      <c r="BM107" s="226" t="s">
        <v>527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528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2" customFormat="1">
      <c r="A109" s="41"/>
      <c r="B109" s="42"/>
      <c r="C109" s="43"/>
      <c r="D109" s="245" t="s">
        <v>231</v>
      </c>
      <c r="E109" s="43"/>
      <c r="F109" s="246" t="s">
        <v>529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231</v>
      </c>
      <c r="AU109" s="20" t="s">
        <v>85</v>
      </c>
    </row>
    <row r="110" s="15" customFormat="1">
      <c r="A110" s="15"/>
      <c r="B110" s="274"/>
      <c r="C110" s="275"/>
      <c r="D110" s="228" t="s">
        <v>263</v>
      </c>
      <c r="E110" s="276" t="s">
        <v>19</v>
      </c>
      <c r="F110" s="277" t="s">
        <v>530</v>
      </c>
      <c r="G110" s="275"/>
      <c r="H110" s="276" t="s">
        <v>19</v>
      </c>
      <c r="I110" s="278"/>
      <c r="J110" s="275"/>
      <c r="K110" s="275"/>
      <c r="L110" s="279"/>
      <c r="M110" s="280"/>
      <c r="N110" s="281"/>
      <c r="O110" s="281"/>
      <c r="P110" s="281"/>
      <c r="Q110" s="281"/>
      <c r="R110" s="281"/>
      <c r="S110" s="281"/>
      <c r="T110" s="282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83" t="s">
        <v>263</v>
      </c>
      <c r="AU110" s="283" t="s">
        <v>85</v>
      </c>
      <c r="AV110" s="15" t="s">
        <v>83</v>
      </c>
      <c r="AW110" s="15" t="s">
        <v>37</v>
      </c>
      <c r="AX110" s="15" t="s">
        <v>75</v>
      </c>
      <c r="AY110" s="283" t="s">
        <v>144</v>
      </c>
    </row>
    <row r="111" s="15" customFormat="1">
      <c r="A111" s="15"/>
      <c r="B111" s="274"/>
      <c r="C111" s="275"/>
      <c r="D111" s="228" t="s">
        <v>263</v>
      </c>
      <c r="E111" s="276" t="s">
        <v>19</v>
      </c>
      <c r="F111" s="277" t="s">
        <v>531</v>
      </c>
      <c r="G111" s="275"/>
      <c r="H111" s="276" t="s">
        <v>19</v>
      </c>
      <c r="I111" s="278"/>
      <c r="J111" s="275"/>
      <c r="K111" s="275"/>
      <c r="L111" s="279"/>
      <c r="M111" s="280"/>
      <c r="N111" s="281"/>
      <c r="O111" s="281"/>
      <c r="P111" s="281"/>
      <c r="Q111" s="281"/>
      <c r="R111" s="281"/>
      <c r="S111" s="281"/>
      <c r="T111" s="282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83" t="s">
        <v>263</v>
      </c>
      <c r="AU111" s="283" t="s">
        <v>85</v>
      </c>
      <c r="AV111" s="15" t="s">
        <v>83</v>
      </c>
      <c r="AW111" s="15" t="s">
        <v>37</v>
      </c>
      <c r="AX111" s="15" t="s">
        <v>75</v>
      </c>
      <c r="AY111" s="283" t="s">
        <v>144</v>
      </c>
    </row>
    <row r="112" s="15" customFormat="1">
      <c r="A112" s="15"/>
      <c r="B112" s="274"/>
      <c r="C112" s="275"/>
      <c r="D112" s="228" t="s">
        <v>263</v>
      </c>
      <c r="E112" s="276" t="s">
        <v>19</v>
      </c>
      <c r="F112" s="277" t="s">
        <v>532</v>
      </c>
      <c r="G112" s="275"/>
      <c r="H112" s="276" t="s">
        <v>19</v>
      </c>
      <c r="I112" s="278"/>
      <c r="J112" s="275"/>
      <c r="K112" s="275"/>
      <c r="L112" s="279"/>
      <c r="M112" s="280"/>
      <c r="N112" s="281"/>
      <c r="O112" s="281"/>
      <c r="P112" s="281"/>
      <c r="Q112" s="281"/>
      <c r="R112" s="281"/>
      <c r="S112" s="281"/>
      <c r="T112" s="282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83" t="s">
        <v>263</v>
      </c>
      <c r="AU112" s="283" t="s">
        <v>85</v>
      </c>
      <c r="AV112" s="15" t="s">
        <v>83</v>
      </c>
      <c r="AW112" s="15" t="s">
        <v>37</v>
      </c>
      <c r="AX112" s="15" t="s">
        <v>75</v>
      </c>
      <c r="AY112" s="283" t="s">
        <v>144</v>
      </c>
    </row>
    <row r="113" s="13" customFormat="1">
      <c r="A113" s="13"/>
      <c r="B113" s="247"/>
      <c r="C113" s="248"/>
      <c r="D113" s="228" t="s">
        <v>263</v>
      </c>
      <c r="E113" s="249" t="s">
        <v>19</v>
      </c>
      <c r="F113" s="250" t="s">
        <v>533</v>
      </c>
      <c r="G113" s="248"/>
      <c r="H113" s="251">
        <v>580</v>
      </c>
      <c r="I113" s="252"/>
      <c r="J113" s="248"/>
      <c r="K113" s="248"/>
      <c r="L113" s="253"/>
      <c r="M113" s="254"/>
      <c r="N113" s="255"/>
      <c r="O113" s="255"/>
      <c r="P113" s="255"/>
      <c r="Q113" s="255"/>
      <c r="R113" s="255"/>
      <c r="S113" s="255"/>
      <c r="T113" s="256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7" t="s">
        <v>263</v>
      </c>
      <c r="AU113" s="257" t="s">
        <v>85</v>
      </c>
      <c r="AV113" s="13" t="s">
        <v>85</v>
      </c>
      <c r="AW113" s="13" t="s">
        <v>37</v>
      </c>
      <c r="AX113" s="13" t="s">
        <v>75</v>
      </c>
      <c r="AY113" s="257" t="s">
        <v>144</v>
      </c>
    </row>
    <row r="114" s="14" customFormat="1">
      <c r="A114" s="14"/>
      <c r="B114" s="258"/>
      <c r="C114" s="259"/>
      <c r="D114" s="228" t="s">
        <v>263</v>
      </c>
      <c r="E114" s="260" t="s">
        <v>19</v>
      </c>
      <c r="F114" s="261" t="s">
        <v>266</v>
      </c>
      <c r="G114" s="259"/>
      <c r="H114" s="262">
        <v>580</v>
      </c>
      <c r="I114" s="263"/>
      <c r="J114" s="259"/>
      <c r="K114" s="259"/>
      <c r="L114" s="264"/>
      <c r="M114" s="265"/>
      <c r="N114" s="266"/>
      <c r="O114" s="266"/>
      <c r="P114" s="266"/>
      <c r="Q114" s="266"/>
      <c r="R114" s="266"/>
      <c r="S114" s="266"/>
      <c r="T114" s="267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8" t="s">
        <v>263</v>
      </c>
      <c r="AU114" s="268" t="s">
        <v>85</v>
      </c>
      <c r="AV114" s="14" t="s">
        <v>166</v>
      </c>
      <c r="AW114" s="14" t="s">
        <v>37</v>
      </c>
      <c r="AX114" s="14" t="s">
        <v>83</v>
      </c>
      <c r="AY114" s="268" t="s">
        <v>144</v>
      </c>
    </row>
    <row r="115" s="2" customFormat="1" ht="16.5" customHeight="1">
      <c r="A115" s="41"/>
      <c r="B115" s="42"/>
      <c r="C115" s="215" t="s">
        <v>171</v>
      </c>
      <c r="D115" s="215" t="s">
        <v>146</v>
      </c>
      <c r="E115" s="216" t="s">
        <v>534</v>
      </c>
      <c r="F115" s="217" t="s">
        <v>535</v>
      </c>
      <c r="G115" s="218" t="s">
        <v>149</v>
      </c>
      <c r="H115" s="219">
        <v>1160</v>
      </c>
      <c r="I115" s="220"/>
      <c r="J115" s="221">
        <f>ROUND(I115*H115,2)</f>
        <v>0</v>
      </c>
      <c r="K115" s="217" t="s">
        <v>228</v>
      </c>
      <c r="L115" s="47"/>
      <c r="M115" s="222" t="s">
        <v>19</v>
      </c>
      <c r="N115" s="22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166</v>
      </c>
      <c r="AT115" s="226" t="s">
        <v>146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536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537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45" t="s">
        <v>231</v>
      </c>
      <c r="E117" s="43"/>
      <c r="F117" s="246" t="s">
        <v>538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231</v>
      </c>
      <c r="AU117" s="20" t="s">
        <v>85</v>
      </c>
    </row>
    <row r="118" s="15" customFormat="1">
      <c r="A118" s="15"/>
      <c r="B118" s="274"/>
      <c r="C118" s="275"/>
      <c r="D118" s="228" t="s">
        <v>263</v>
      </c>
      <c r="E118" s="276" t="s">
        <v>19</v>
      </c>
      <c r="F118" s="277" t="s">
        <v>539</v>
      </c>
      <c r="G118" s="275"/>
      <c r="H118" s="276" t="s">
        <v>19</v>
      </c>
      <c r="I118" s="278"/>
      <c r="J118" s="275"/>
      <c r="K118" s="275"/>
      <c r="L118" s="279"/>
      <c r="M118" s="280"/>
      <c r="N118" s="281"/>
      <c r="O118" s="281"/>
      <c r="P118" s="281"/>
      <c r="Q118" s="281"/>
      <c r="R118" s="281"/>
      <c r="S118" s="281"/>
      <c r="T118" s="282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83" t="s">
        <v>263</v>
      </c>
      <c r="AU118" s="283" t="s">
        <v>85</v>
      </c>
      <c r="AV118" s="15" t="s">
        <v>83</v>
      </c>
      <c r="AW118" s="15" t="s">
        <v>37</v>
      </c>
      <c r="AX118" s="15" t="s">
        <v>75</v>
      </c>
      <c r="AY118" s="283" t="s">
        <v>144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540</v>
      </c>
      <c r="G119" s="248"/>
      <c r="H119" s="251">
        <v>1160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75</v>
      </c>
      <c r="AY119" s="257" t="s">
        <v>144</v>
      </c>
    </row>
    <row r="120" s="14" customFormat="1">
      <c r="A120" s="14"/>
      <c r="B120" s="258"/>
      <c r="C120" s="259"/>
      <c r="D120" s="228" t="s">
        <v>263</v>
      </c>
      <c r="E120" s="260" t="s">
        <v>19</v>
      </c>
      <c r="F120" s="261" t="s">
        <v>266</v>
      </c>
      <c r="G120" s="259"/>
      <c r="H120" s="262">
        <v>1160</v>
      </c>
      <c r="I120" s="263"/>
      <c r="J120" s="259"/>
      <c r="K120" s="259"/>
      <c r="L120" s="264"/>
      <c r="M120" s="265"/>
      <c r="N120" s="266"/>
      <c r="O120" s="266"/>
      <c r="P120" s="266"/>
      <c r="Q120" s="266"/>
      <c r="R120" s="266"/>
      <c r="S120" s="266"/>
      <c r="T120" s="26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8" t="s">
        <v>263</v>
      </c>
      <c r="AU120" s="268" t="s">
        <v>85</v>
      </c>
      <c r="AV120" s="14" t="s">
        <v>166</v>
      </c>
      <c r="AW120" s="14" t="s">
        <v>37</v>
      </c>
      <c r="AX120" s="14" t="s">
        <v>83</v>
      </c>
      <c r="AY120" s="268" t="s">
        <v>144</v>
      </c>
    </row>
    <row r="121" s="2" customFormat="1" ht="16.5" customHeight="1">
      <c r="A121" s="41"/>
      <c r="B121" s="42"/>
      <c r="C121" s="215" t="s">
        <v>176</v>
      </c>
      <c r="D121" s="215" t="s">
        <v>146</v>
      </c>
      <c r="E121" s="216" t="s">
        <v>541</v>
      </c>
      <c r="F121" s="217" t="s">
        <v>542</v>
      </c>
      <c r="G121" s="218" t="s">
        <v>149</v>
      </c>
      <c r="H121" s="219">
        <v>1160</v>
      </c>
      <c r="I121" s="220"/>
      <c r="J121" s="221">
        <f>ROUND(I121*H121,2)</f>
        <v>0</v>
      </c>
      <c r="K121" s="217" t="s">
        <v>228</v>
      </c>
      <c r="L121" s="47"/>
      <c r="M121" s="222" t="s">
        <v>19</v>
      </c>
      <c r="N121" s="22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166</v>
      </c>
      <c r="AT121" s="226" t="s">
        <v>146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166</v>
      </c>
      <c r="BM121" s="226" t="s">
        <v>543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544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45" t="s">
        <v>231</v>
      </c>
      <c r="E123" s="43"/>
      <c r="F123" s="246" t="s">
        <v>545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231</v>
      </c>
      <c r="AU123" s="20" t="s">
        <v>85</v>
      </c>
    </row>
    <row r="124" s="15" customFormat="1">
      <c r="A124" s="15"/>
      <c r="B124" s="274"/>
      <c r="C124" s="275"/>
      <c r="D124" s="228" t="s">
        <v>263</v>
      </c>
      <c r="E124" s="276" t="s">
        <v>19</v>
      </c>
      <c r="F124" s="277" t="s">
        <v>539</v>
      </c>
      <c r="G124" s="275"/>
      <c r="H124" s="276" t="s">
        <v>19</v>
      </c>
      <c r="I124" s="278"/>
      <c r="J124" s="275"/>
      <c r="K124" s="275"/>
      <c r="L124" s="279"/>
      <c r="M124" s="280"/>
      <c r="N124" s="281"/>
      <c r="O124" s="281"/>
      <c r="P124" s="281"/>
      <c r="Q124" s="281"/>
      <c r="R124" s="281"/>
      <c r="S124" s="281"/>
      <c r="T124" s="282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83" t="s">
        <v>263</v>
      </c>
      <c r="AU124" s="283" t="s">
        <v>85</v>
      </c>
      <c r="AV124" s="15" t="s">
        <v>83</v>
      </c>
      <c r="AW124" s="15" t="s">
        <v>37</v>
      </c>
      <c r="AX124" s="15" t="s">
        <v>75</v>
      </c>
      <c r="AY124" s="283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540</v>
      </c>
      <c r="G125" s="248"/>
      <c r="H125" s="251">
        <v>1160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83</v>
      </c>
      <c r="AY125" s="257" t="s">
        <v>144</v>
      </c>
    </row>
    <row r="126" s="2" customFormat="1" ht="16.5" customHeight="1">
      <c r="A126" s="41"/>
      <c r="B126" s="42"/>
      <c r="C126" s="215" t="s">
        <v>181</v>
      </c>
      <c r="D126" s="215" t="s">
        <v>146</v>
      </c>
      <c r="E126" s="216" t="s">
        <v>546</v>
      </c>
      <c r="F126" s="217" t="s">
        <v>547</v>
      </c>
      <c r="G126" s="218" t="s">
        <v>427</v>
      </c>
      <c r="H126" s="219">
        <v>536.94000000000005</v>
      </c>
      <c r="I126" s="220"/>
      <c r="J126" s="221">
        <f>ROUND(I126*H126,2)</f>
        <v>0</v>
      </c>
      <c r="K126" s="217" t="s">
        <v>228</v>
      </c>
      <c r="L126" s="47"/>
      <c r="M126" s="222" t="s">
        <v>19</v>
      </c>
      <c r="N126" s="22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1.8080000000000001</v>
      </c>
      <c r="T126" s="225">
        <f>S126*H126</f>
        <v>970.78752000000009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166</v>
      </c>
      <c r="AT126" s="226" t="s">
        <v>146</v>
      </c>
      <c r="AU126" s="226" t="s">
        <v>85</v>
      </c>
      <c r="AY126" s="20" t="s">
        <v>144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83</v>
      </c>
      <c r="BK126" s="227">
        <f>ROUND(I126*H126,2)</f>
        <v>0</v>
      </c>
      <c r="BL126" s="20" t="s">
        <v>166</v>
      </c>
      <c r="BM126" s="226" t="s">
        <v>548</v>
      </c>
    </row>
    <row r="127" s="2" customFormat="1">
      <c r="A127" s="41"/>
      <c r="B127" s="42"/>
      <c r="C127" s="43"/>
      <c r="D127" s="228" t="s">
        <v>153</v>
      </c>
      <c r="E127" s="43"/>
      <c r="F127" s="229" t="s">
        <v>549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153</v>
      </c>
      <c r="AU127" s="20" t="s">
        <v>85</v>
      </c>
    </row>
    <row r="128" s="2" customFormat="1">
      <c r="A128" s="41"/>
      <c r="B128" s="42"/>
      <c r="C128" s="43"/>
      <c r="D128" s="245" t="s">
        <v>231</v>
      </c>
      <c r="E128" s="43"/>
      <c r="F128" s="246" t="s">
        <v>550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231</v>
      </c>
      <c r="AU128" s="20" t="s">
        <v>85</v>
      </c>
    </row>
    <row r="129" s="2" customFormat="1">
      <c r="A129" s="41"/>
      <c r="B129" s="42"/>
      <c r="C129" s="43"/>
      <c r="D129" s="228" t="s">
        <v>158</v>
      </c>
      <c r="E129" s="43"/>
      <c r="F129" s="233" t="s">
        <v>551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158</v>
      </c>
      <c r="AU129" s="20" t="s">
        <v>85</v>
      </c>
    </row>
    <row r="130" s="15" customFormat="1">
      <c r="A130" s="15"/>
      <c r="B130" s="274"/>
      <c r="C130" s="275"/>
      <c r="D130" s="228" t="s">
        <v>263</v>
      </c>
      <c r="E130" s="276" t="s">
        <v>19</v>
      </c>
      <c r="F130" s="277" t="s">
        <v>552</v>
      </c>
      <c r="G130" s="275"/>
      <c r="H130" s="276" t="s">
        <v>19</v>
      </c>
      <c r="I130" s="278"/>
      <c r="J130" s="275"/>
      <c r="K130" s="275"/>
      <c r="L130" s="279"/>
      <c r="M130" s="280"/>
      <c r="N130" s="281"/>
      <c r="O130" s="281"/>
      <c r="P130" s="281"/>
      <c r="Q130" s="281"/>
      <c r="R130" s="281"/>
      <c r="S130" s="281"/>
      <c r="T130" s="282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83" t="s">
        <v>263</v>
      </c>
      <c r="AU130" s="283" t="s">
        <v>85</v>
      </c>
      <c r="AV130" s="15" t="s">
        <v>83</v>
      </c>
      <c r="AW130" s="15" t="s">
        <v>37</v>
      </c>
      <c r="AX130" s="15" t="s">
        <v>75</v>
      </c>
      <c r="AY130" s="283" t="s">
        <v>144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553</v>
      </c>
      <c r="G131" s="248"/>
      <c r="H131" s="251">
        <v>466.48000000000002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75</v>
      </c>
      <c r="AY131" s="257" t="s">
        <v>144</v>
      </c>
    </row>
    <row r="132" s="15" customFormat="1">
      <c r="A132" s="15"/>
      <c r="B132" s="274"/>
      <c r="C132" s="275"/>
      <c r="D132" s="228" t="s">
        <v>263</v>
      </c>
      <c r="E132" s="276" t="s">
        <v>19</v>
      </c>
      <c r="F132" s="277" t="s">
        <v>554</v>
      </c>
      <c r="G132" s="275"/>
      <c r="H132" s="276" t="s">
        <v>19</v>
      </c>
      <c r="I132" s="278"/>
      <c r="J132" s="275"/>
      <c r="K132" s="275"/>
      <c r="L132" s="279"/>
      <c r="M132" s="280"/>
      <c r="N132" s="281"/>
      <c r="O132" s="281"/>
      <c r="P132" s="281"/>
      <c r="Q132" s="281"/>
      <c r="R132" s="281"/>
      <c r="S132" s="281"/>
      <c r="T132" s="282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83" t="s">
        <v>263</v>
      </c>
      <c r="AU132" s="283" t="s">
        <v>85</v>
      </c>
      <c r="AV132" s="15" t="s">
        <v>83</v>
      </c>
      <c r="AW132" s="15" t="s">
        <v>37</v>
      </c>
      <c r="AX132" s="15" t="s">
        <v>75</v>
      </c>
      <c r="AY132" s="283" t="s">
        <v>144</v>
      </c>
    </row>
    <row r="133" s="13" customFormat="1">
      <c r="A133" s="13"/>
      <c r="B133" s="247"/>
      <c r="C133" s="248"/>
      <c r="D133" s="228" t="s">
        <v>263</v>
      </c>
      <c r="E133" s="249" t="s">
        <v>19</v>
      </c>
      <c r="F133" s="250" t="s">
        <v>555</v>
      </c>
      <c r="G133" s="248"/>
      <c r="H133" s="251">
        <v>70.459999999999994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7" t="s">
        <v>263</v>
      </c>
      <c r="AU133" s="257" t="s">
        <v>85</v>
      </c>
      <c r="AV133" s="13" t="s">
        <v>85</v>
      </c>
      <c r="AW133" s="13" t="s">
        <v>37</v>
      </c>
      <c r="AX133" s="13" t="s">
        <v>75</v>
      </c>
      <c r="AY133" s="257" t="s">
        <v>144</v>
      </c>
    </row>
    <row r="134" s="14" customFormat="1">
      <c r="A134" s="14"/>
      <c r="B134" s="258"/>
      <c r="C134" s="259"/>
      <c r="D134" s="228" t="s">
        <v>263</v>
      </c>
      <c r="E134" s="260" t="s">
        <v>19</v>
      </c>
      <c r="F134" s="261" t="s">
        <v>266</v>
      </c>
      <c r="G134" s="259"/>
      <c r="H134" s="262">
        <v>536.94000000000005</v>
      </c>
      <c r="I134" s="263"/>
      <c r="J134" s="259"/>
      <c r="K134" s="259"/>
      <c r="L134" s="264"/>
      <c r="M134" s="265"/>
      <c r="N134" s="266"/>
      <c r="O134" s="266"/>
      <c r="P134" s="266"/>
      <c r="Q134" s="266"/>
      <c r="R134" s="266"/>
      <c r="S134" s="266"/>
      <c r="T134" s="267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8" t="s">
        <v>263</v>
      </c>
      <c r="AU134" s="268" t="s">
        <v>85</v>
      </c>
      <c r="AV134" s="14" t="s">
        <v>166</v>
      </c>
      <c r="AW134" s="14" t="s">
        <v>37</v>
      </c>
      <c r="AX134" s="14" t="s">
        <v>83</v>
      </c>
      <c r="AY134" s="268" t="s">
        <v>144</v>
      </c>
    </row>
    <row r="135" s="2" customFormat="1" ht="16.5" customHeight="1">
      <c r="A135" s="41"/>
      <c r="B135" s="42"/>
      <c r="C135" s="215" t="s">
        <v>185</v>
      </c>
      <c r="D135" s="215" t="s">
        <v>146</v>
      </c>
      <c r="E135" s="216" t="s">
        <v>556</v>
      </c>
      <c r="F135" s="217" t="s">
        <v>557</v>
      </c>
      <c r="G135" s="218" t="s">
        <v>427</v>
      </c>
      <c r="H135" s="219">
        <v>1194.4290000000001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166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558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559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560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>
      <c r="A138" s="41"/>
      <c r="B138" s="42"/>
      <c r="C138" s="43"/>
      <c r="D138" s="228" t="s">
        <v>158</v>
      </c>
      <c r="E138" s="43"/>
      <c r="F138" s="233" t="s">
        <v>561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158</v>
      </c>
      <c r="AU138" s="20" t="s">
        <v>85</v>
      </c>
    </row>
    <row r="139" s="15" customFormat="1">
      <c r="A139" s="15"/>
      <c r="B139" s="274"/>
      <c r="C139" s="275"/>
      <c r="D139" s="228" t="s">
        <v>263</v>
      </c>
      <c r="E139" s="276" t="s">
        <v>19</v>
      </c>
      <c r="F139" s="277" t="s">
        <v>562</v>
      </c>
      <c r="G139" s="275"/>
      <c r="H139" s="276" t="s">
        <v>19</v>
      </c>
      <c r="I139" s="278"/>
      <c r="J139" s="275"/>
      <c r="K139" s="275"/>
      <c r="L139" s="279"/>
      <c r="M139" s="280"/>
      <c r="N139" s="281"/>
      <c r="O139" s="281"/>
      <c r="P139" s="281"/>
      <c r="Q139" s="281"/>
      <c r="R139" s="281"/>
      <c r="S139" s="281"/>
      <c r="T139" s="282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83" t="s">
        <v>263</v>
      </c>
      <c r="AU139" s="283" t="s">
        <v>85</v>
      </c>
      <c r="AV139" s="15" t="s">
        <v>83</v>
      </c>
      <c r="AW139" s="15" t="s">
        <v>37</v>
      </c>
      <c r="AX139" s="15" t="s">
        <v>75</v>
      </c>
      <c r="AY139" s="283" t="s">
        <v>144</v>
      </c>
    </row>
    <row r="140" s="13" customFormat="1">
      <c r="A140" s="13"/>
      <c r="B140" s="247"/>
      <c r="C140" s="248"/>
      <c r="D140" s="228" t="s">
        <v>263</v>
      </c>
      <c r="E140" s="249" t="s">
        <v>19</v>
      </c>
      <c r="F140" s="250" t="s">
        <v>563</v>
      </c>
      <c r="G140" s="248"/>
      <c r="H140" s="251">
        <v>1194.4290000000001</v>
      </c>
      <c r="I140" s="252"/>
      <c r="J140" s="248"/>
      <c r="K140" s="248"/>
      <c r="L140" s="253"/>
      <c r="M140" s="254"/>
      <c r="N140" s="255"/>
      <c r="O140" s="255"/>
      <c r="P140" s="255"/>
      <c r="Q140" s="255"/>
      <c r="R140" s="255"/>
      <c r="S140" s="255"/>
      <c r="T140" s="256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7" t="s">
        <v>263</v>
      </c>
      <c r="AU140" s="257" t="s">
        <v>85</v>
      </c>
      <c r="AV140" s="13" t="s">
        <v>85</v>
      </c>
      <c r="AW140" s="13" t="s">
        <v>37</v>
      </c>
      <c r="AX140" s="13" t="s">
        <v>75</v>
      </c>
      <c r="AY140" s="257" t="s">
        <v>144</v>
      </c>
    </row>
    <row r="141" s="14" customFormat="1">
      <c r="A141" s="14"/>
      <c r="B141" s="258"/>
      <c r="C141" s="259"/>
      <c r="D141" s="228" t="s">
        <v>263</v>
      </c>
      <c r="E141" s="260" t="s">
        <v>19</v>
      </c>
      <c r="F141" s="261" t="s">
        <v>266</v>
      </c>
      <c r="G141" s="259"/>
      <c r="H141" s="262">
        <v>1194.4290000000001</v>
      </c>
      <c r="I141" s="263"/>
      <c r="J141" s="259"/>
      <c r="K141" s="259"/>
      <c r="L141" s="264"/>
      <c r="M141" s="265"/>
      <c r="N141" s="266"/>
      <c r="O141" s="266"/>
      <c r="P141" s="266"/>
      <c r="Q141" s="266"/>
      <c r="R141" s="266"/>
      <c r="S141" s="266"/>
      <c r="T141" s="267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8" t="s">
        <v>263</v>
      </c>
      <c r="AU141" s="268" t="s">
        <v>85</v>
      </c>
      <c r="AV141" s="14" t="s">
        <v>166</v>
      </c>
      <c r="AW141" s="14" t="s">
        <v>37</v>
      </c>
      <c r="AX141" s="14" t="s">
        <v>83</v>
      </c>
      <c r="AY141" s="268" t="s">
        <v>144</v>
      </c>
    </row>
    <row r="142" s="2" customFormat="1" ht="16.5" customHeight="1">
      <c r="A142" s="41"/>
      <c r="B142" s="42"/>
      <c r="C142" s="234" t="s">
        <v>189</v>
      </c>
      <c r="D142" s="234" t="s">
        <v>141</v>
      </c>
      <c r="E142" s="235" t="s">
        <v>564</v>
      </c>
      <c r="F142" s="236" t="s">
        <v>565</v>
      </c>
      <c r="G142" s="237" t="s">
        <v>440</v>
      </c>
      <c r="H142" s="238">
        <v>2149.9720000000002</v>
      </c>
      <c r="I142" s="239"/>
      <c r="J142" s="240">
        <f>ROUND(I142*H142,2)</f>
        <v>0</v>
      </c>
      <c r="K142" s="236" t="s">
        <v>228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1</v>
      </c>
      <c r="R142" s="224">
        <f>Q142*H142</f>
        <v>2149.9720000000002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185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166</v>
      </c>
      <c r="BM142" s="226" t="s">
        <v>566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565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15" customFormat="1">
      <c r="A144" s="15"/>
      <c r="B144" s="274"/>
      <c r="C144" s="275"/>
      <c r="D144" s="228" t="s">
        <v>263</v>
      </c>
      <c r="E144" s="276" t="s">
        <v>19</v>
      </c>
      <c r="F144" s="277" t="s">
        <v>567</v>
      </c>
      <c r="G144" s="275"/>
      <c r="H144" s="276" t="s">
        <v>19</v>
      </c>
      <c r="I144" s="278"/>
      <c r="J144" s="275"/>
      <c r="K144" s="275"/>
      <c r="L144" s="279"/>
      <c r="M144" s="280"/>
      <c r="N144" s="281"/>
      <c r="O144" s="281"/>
      <c r="P144" s="281"/>
      <c r="Q144" s="281"/>
      <c r="R144" s="281"/>
      <c r="S144" s="281"/>
      <c r="T144" s="282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83" t="s">
        <v>263</v>
      </c>
      <c r="AU144" s="283" t="s">
        <v>85</v>
      </c>
      <c r="AV144" s="15" t="s">
        <v>83</v>
      </c>
      <c r="AW144" s="15" t="s">
        <v>37</v>
      </c>
      <c r="AX144" s="15" t="s">
        <v>75</v>
      </c>
      <c r="AY144" s="283" t="s">
        <v>144</v>
      </c>
    </row>
    <row r="145" s="13" customFormat="1">
      <c r="A145" s="13"/>
      <c r="B145" s="247"/>
      <c r="C145" s="248"/>
      <c r="D145" s="228" t="s">
        <v>263</v>
      </c>
      <c r="E145" s="249" t="s">
        <v>19</v>
      </c>
      <c r="F145" s="250" t="s">
        <v>568</v>
      </c>
      <c r="G145" s="248"/>
      <c r="H145" s="251">
        <v>2149.9720000000002</v>
      </c>
      <c r="I145" s="252"/>
      <c r="J145" s="248"/>
      <c r="K145" s="248"/>
      <c r="L145" s="253"/>
      <c r="M145" s="254"/>
      <c r="N145" s="255"/>
      <c r="O145" s="255"/>
      <c r="P145" s="255"/>
      <c r="Q145" s="255"/>
      <c r="R145" s="255"/>
      <c r="S145" s="255"/>
      <c r="T145" s="256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7" t="s">
        <v>263</v>
      </c>
      <c r="AU145" s="257" t="s">
        <v>85</v>
      </c>
      <c r="AV145" s="13" t="s">
        <v>85</v>
      </c>
      <c r="AW145" s="13" t="s">
        <v>37</v>
      </c>
      <c r="AX145" s="13" t="s">
        <v>75</v>
      </c>
      <c r="AY145" s="257" t="s">
        <v>144</v>
      </c>
    </row>
    <row r="146" s="14" customFormat="1">
      <c r="A146" s="14"/>
      <c r="B146" s="258"/>
      <c r="C146" s="259"/>
      <c r="D146" s="228" t="s">
        <v>263</v>
      </c>
      <c r="E146" s="260" t="s">
        <v>19</v>
      </c>
      <c r="F146" s="261" t="s">
        <v>266</v>
      </c>
      <c r="G146" s="259"/>
      <c r="H146" s="262">
        <v>2149.9720000000002</v>
      </c>
      <c r="I146" s="263"/>
      <c r="J146" s="259"/>
      <c r="K146" s="259"/>
      <c r="L146" s="264"/>
      <c r="M146" s="265"/>
      <c r="N146" s="266"/>
      <c r="O146" s="266"/>
      <c r="P146" s="266"/>
      <c r="Q146" s="266"/>
      <c r="R146" s="266"/>
      <c r="S146" s="266"/>
      <c r="T146" s="267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8" t="s">
        <v>263</v>
      </c>
      <c r="AU146" s="268" t="s">
        <v>85</v>
      </c>
      <c r="AV146" s="14" t="s">
        <v>166</v>
      </c>
      <c r="AW146" s="14" t="s">
        <v>37</v>
      </c>
      <c r="AX146" s="14" t="s">
        <v>83</v>
      </c>
      <c r="AY146" s="268" t="s">
        <v>144</v>
      </c>
    </row>
    <row r="147" s="2" customFormat="1" ht="16.5" customHeight="1">
      <c r="A147" s="41"/>
      <c r="B147" s="42"/>
      <c r="C147" s="215" t="s">
        <v>193</v>
      </c>
      <c r="D147" s="215" t="s">
        <v>146</v>
      </c>
      <c r="E147" s="216" t="s">
        <v>569</v>
      </c>
      <c r="F147" s="217" t="s">
        <v>570</v>
      </c>
      <c r="G147" s="218" t="s">
        <v>223</v>
      </c>
      <c r="H147" s="219">
        <v>480.07999999999998</v>
      </c>
      <c r="I147" s="220"/>
      <c r="J147" s="221">
        <f>ROUND(I147*H147,2)</f>
        <v>0</v>
      </c>
      <c r="K147" s="217" t="s">
        <v>228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0.015709999999999998</v>
      </c>
      <c r="R147" s="224">
        <f>Q147*H147</f>
        <v>7.5420567999999992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166</v>
      </c>
      <c r="AT147" s="226" t="s">
        <v>146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166</v>
      </c>
      <c r="BM147" s="226" t="s">
        <v>571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572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2" customFormat="1">
      <c r="A149" s="41"/>
      <c r="B149" s="42"/>
      <c r="C149" s="43"/>
      <c r="D149" s="245" t="s">
        <v>231</v>
      </c>
      <c r="E149" s="43"/>
      <c r="F149" s="246" t="s">
        <v>573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231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574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5" customFormat="1">
      <c r="A151" s="15"/>
      <c r="B151" s="274"/>
      <c r="C151" s="275"/>
      <c r="D151" s="228" t="s">
        <v>263</v>
      </c>
      <c r="E151" s="276" t="s">
        <v>19</v>
      </c>
      <c r="F151" s="277" t="s">
        <v>575</v>
      </c>
      <c r="G151" s="275"/>
      <c r="H151" s="276" t="s">
        <v>19</v>
      </c>
      <c r="I151" s="278"/>
      <c r="J151" s="275"/>
      <c r="K151" s="275"/>
      <c r="L151" s="279"/>
      <c r="M151" s="280"/>
      <c r="N151" s="281"/>
      <c r="O151" s="281"/>
      <c r="P151" s="281"/>
      <c r="Q151" s="281"/>
      <c r="R151" s="281"/>
      <c r="S151" s="281"/>
      <c r="T151" s="282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83" t="s">
        <v>263</v>
      </c>
      <c r="AU151" s="283" t="s">
        <v>85</v>
      </c>
      <c r="AV151" s="15" t="s">
        <v>83</v>
      </c>
      <c r="AW151" s="15" t="s">
        <v>37</v>
      </c>
      <c r="AX151" s="15" t="s">
        <v>75</v>
      </c>
      <c r="AY151" s="283" t="s">
        <v>144</v>
      </c>
    </row>
    <row r="152" s="13" customFormat="1">
      <c r="A152" s="13"/>
      <c r="B152" s="247"/>
      <c r="C152" s="248"/>
      <c r="D152" s="228" t="s">
        <v>263</v>
      </c>
      <c r="E152" s="249" t="s">
        <v>19</v>
      </c>
      <c r="F152" s="250" t="s">
        <v>576</v>
      </c>
      <c r="G152" s="248"/>
      <c r="H152" s="251">
        <v>480.07999999999998</v>
      </c>
      <c r="I152" s="252"/>
      <c r="J152" s="248"/>
      <c r="K152" s="248"/>
      <c r="L152" s="253"/>
      <c r="M152" s="254"/>
      <c r="N152" s="255"/>
      <c r="O152" s="255"/>
      <c r="P152" s="255"/>
      <c r="Q152" s="255"/>
      <c r="R152" s="255"/>
      <c r="S152" s="255"/>
      <c r="T152" s="25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7" t="s">
        <v>263</v>
      </c>
      <c r="AU152" s="257" t="s">
        <v>85</v>
      </c>
      <c r="AV152" s="13" t="s">
        <v>85</v>
      </c>
      <c r="AW152" s="13" t="s">
        <v>37</v>
      </c>
      <c r="AX152" s="13" t="s">
        <v>75</v>
      </c>
      <c r="AY152" s="257" t="s">
        <v>144</v>
      </c>
    </row>
    <row r="153" s="14" customFormat="1">
      <c r="A153" s="14"/>
      <c r="B153" s="258"/>
      <c r="C153" s="259"/>
      <c r="D153" s="228" t="s">
        <v>263</v>
      </c>
      <c r="E153" s="260" t="s">
        <v>19</v>
      </c>
      <c r="F153" s="261" t="s">
        <v>266</v>
      </c>
      <c r="G153" s="259"/>
      <c r="H153" s="262">
        <v>480.07999999999998</v>
      </c>
      <c r="I153" s="263"/>
      <c r="J153" s="259"/>
      <c r="K153" s="259"/>
      <c r="L153" s="264"/>
      <c r="M153" s="265"/>
      <c r="N153" s="266"/>
      <c r="O153" s="266"/>
      <c r="P153" s="266"/>
      <c r="Q153" s="266"/>
      <c r="R153" s="266"/>
      <c r="S153" s="266"/>
      <c r="T153" s="267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8" t="s">
        <v>263</v>
      </c>
      <c r="AU153" s="268" t="s">
        <v>85</v>
      </c>
      <c r="AV153" s="14" t="s">
        <v>166</v>
      </c>
      <c r="AW153" s="14" t="s">
        <v>37</v>
      </c>
      <c r="AX153" s="14" t="s">
        <v>83</v>
      </c>
      <c r="AY153" s="268" t="s">
        <v>144</v>
      </c>
    </row>
    <row r="154" s="2" customFormat="1" ht="24.15" customHeight="1">
      <c r="A154" s="41"/>
      <c r="B154" s="42"/>
      <c r="C154" s="234" t="s">
        <v>198</v>
      </c>
      <c r="D154" s="234" t="s">
        <v>141</v>
      </c>
      <c r="E154" s="235" t="s">
        <v>577</v>
      </c>
      <c r="F154" s="236" t="s">
        <v>578</v>
      </c>
      <c r="G154" s="237" t="s">
        <v>440</v>
      </c>
      <c r="H154" s="238">
        <v>58.186</v>
      </c>
      <c r="I154" s="239"/>
      <c r="J154" s="240">
        <f>ROUND(I154*H154,2)</f>
        <v>0</v>
      </c>
      <c r="K154" s="236" t="s">
        <v>579</v>
      </c>
      <c r="L154" s="241"/>
      <c r="M154" s="242" t="s">
        <v>19</v>
      </c>
      <c r="N154" s="243" t="s">
        <v>46</v>
      </c>
      <c r="O154" s="87"/>
      <c r="P154" s="224">
        <f>O154*H154</f>
        <v>0</v>
      </c>
      <c r="Q154" s="224">
        <v>1</v>
      </c>
      <c r="R154" s="224">
        <f>Q154*H154</f>
        <v>58.186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185</v>
      </c>
      <c r="AT154" s="226" t="s">
        <v>141</v>
      </c>
      <c r="AU154" s="226" t="s">
        <v>85</v>
      </c>
      <c r="AY154" s="20" t="s">
        <v>144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83</v>
      </c>
      <c r="BK154" s="227">
        <f>ROUND(I154*H154,2)</f>
        <v>0</v>
      </c>
      <c r="BL154" s="20" t="s">
        <v>166</v>
      </c>
      <c r="BM154" s="226" t="s">
        <v>580</v>
      </c>
    </row>
    <row r="155" s="2" customFormat="1">
      <c r="A155" s="41"/>
      <c r="B155" s="42"/>
      <c r="C155" s="43"/>
      <c r="D155" s="228" t="s">
        <v>153</v>
      </c>
      <c r="E155" s="43"/>
      <c r="F155" s="229" t="s">
        <v>581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153</v>
      </c>
      <c r="AU155" s="20" t="s">
        <v>85</v>
      </c>
    </row>
    <row r="156" s="2" customFormat="1">
      <c r="A156" s="41"/>
      <c r="B156" s="42"/>
      <c r="C156" s="43"/>
      <c r="D156" s="228" t="s">
        <v>158</v>
      </c>
      <c r="E156" s="43"/>
      <c r="F156" s="233" t="s">
        <v>582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158</v>
      </c>
      <c r="AU156" s="20" t="s">
        <v>85</v>
      </c>
    </row>
    <row r="157" s="15" customFormat="1">
      <c r="A157" s="15"/>
      <c r="B157" s="274"/>
      <c r="C157" s="275"/>
      <c r="D157" s="228" t="s">
        <v>263</v>
      </c>
      <c r="E157" s="276" t="s">
        <v>19</v>
      </c>
      <c r="F157" s="277" t="s">
        <v>583</v>
      </c>
      <c r="G157" s="275"/>
      <c r="H157" s="276" t="s">
        <v>19</v>
      </c>
      <c r="I157" s="278"/>
      <c r="J157" s="275"/>
      <c r="K157" s="275"/>
      <c r="L157" s="279"/>
      <c r="M157" s="280"/>
      <c r="N157" s="281"/>
      <c r="O157" s="281"/>
      <c r="P157" s="281"/>
      <c r="Q157" s="281"/>
      <c r="R157" s="281"/>
      <c r="S157" s="281"/>
      <c r="T157" s="282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83" t="s">
        <v>263</v>
      </c>
      <c r="AU157" s="283" t="s">
        <v>85</v>
      </c>
      <c r="AV157" s="15" t="s">
        <v>83</v>
      </c>
      <c r="AW157" s="15" t="s">
        <v>37</v>
      </c>
      <c r="AX157" s="15" t="s">
        <v>75</v>
      </c>
      <c r="AY157" s="283" t="s">
        <v>144</v>
      </c>
    </row>
    <row r="158" s="13" customFormat="1">
      <c r="A158" s="13"/>
      <c r="B158" s="247"/>
      <c r="C158" s="248"/>
      <c r="D158" s="228" t="s">
        <v>263</v>
      </c>
      <c r="E158" s="249" t="s">
        <v>19</v>
      </c>
      <c r="F158" s="250" t="s">
        <v>584</v>
      </c>
      <c r="G158" s="248"/>
      <c r="H158" s="251">
        <v>58.186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7" t="s">
        <v>263</v>
      </c>
      <c r="AU158" s="257" t="s">
        <v>85</v>
      </c>
      <c r="AV158" s="13" t="s">
        <v>85</v>
      </c>
      <c r="AW158" s="13" t="s">
        <v>37</v>
      </c>
      <c r="AX158" s="13" t="s">
        <v>75</v>
      </c>
      <c r="AY158" s="257" t="s">
        <v>144</v>
      </c>
    </row>
    <row r="159" s="14" customFormat="1">
      <c r="A159" s="14"/>
      <c r="B159" s="258"/>
      <c r="C159" s="259"/>
      <c r="D159" s="228" t="s">
        <v>263</v>
      </c>
      <c r="E159" s="260" t="s">
        <v>19</v>
      </c>
      <c r="F159" s="261" t="s">
        <v>266</v>
      </c>
      <c r="G159" s="259"/>
      <c r="H159" s="262">
        <v>58.186</v>
      </c>
      <c r="I159" s="263"/>
      <c r="J159" s="259"/>
      <c r="K159" s="259"/>
      <c r="L159" s="264"/>
      <c r="M159" s="265"/>
      <c r="N159" s="266"/>
      <c r="O159" s="266"/>
      <c r="P159" s="266"/>
      <c r="Q159" s="266"/>
      <c r="R159" s="266"/>
      <c r="S159" s="266"/>
      <c r="T159" s="267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68" t="s">
        <v>263</v>
      </c>
      <c r="AU159" s="268" t="s">
        <v>85</v>
      </c>
      <c r="AV159" s="14" t="s">
        <v>166</v>
      </c>
      <c r="AW159" s="14" t="s">
        <v>37</v>
      </c>
      <c r="AX159" s="14" t="s">
        <v>83</v>
      </c>
      <c r="AY159" s="268" t="s">
        <v>144</v>
      </c>
    </row>
    <row r="160" s="2" customFormat="1" ht="16.5" customHeight="1">
      <c r="A160" s="41"/>
      <c r="B160" s="42"/>
      <c r="C160" s="234" t="s">
        <v>8</v>
      </c>
      <c r="D160" s="234" t="s">
        <v>141</v>
      </c>
      <c r="E160" s="235" t="s">
        <v>585</v>
      </c>
      <c r="F160" s="236" t="s">
        <v>586</v>
      </c>
      <c r="G160" s="237" t="s">
        <v>149</v>
      </c>
      <c r="H160" s="238">
        <v>713</v>
      </c>
      <c r="I160" s="239"/>
      <c r="J160" s="240">
        <f>ROUND(I160*H160,2)</f>
        <v>0</v>
      </c>
      <c r="K160" s="236" t="s">
        <v>228</v>
      </c>
      <c r="L160" s="241"/>
      <c r="M160" s="242" t="s">
        <v>19</v>
      </c>
      <c r="N160" s="243" t="s">
        <v>46</v>
      </c>
      <c r="O160" s="87"/>
      <c r="P160" s="224">
        <f>O160*H160</f>
        <v>0</v>
      </c>
      <c r="Q160" s="224">
        <v>0.098000000000000004</v>
      </c>
      <c r="R160" s="224">
        <f>Q160*H160</f>
        <v>69.874000000000009</v>
      </c>
      <c r="S160" s="224">
        <v>0</v>
      </c>
      <c r="T160" s="225">
        <f>S160*H160</f>
        <v>0</v>
      </c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R160" s="226" t="s">
        <v>185</v>
      </c>
      <c r="AT160" s="226" t="s">
        <v>141</v>
      </c>
      <c r="AU160" s="226" t="s">
        <v>85</v>
      </c>
      <c r="AY160" s="20" t="s">
        <v>144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20" t="s">
        <v>83</v>
      </c>
      <c r="BK160" s="227">
        <f>ROUND(I160*H160,2)</f>
        <v>0</v>
      </c>
      <c r="BL160" s="20" t="s">
        <v>166</v>
      </c>
      <c r="BM160" s="226" t="s">
        <v>587</v>
      </c>
    </row>
    <row r="161" s="2" customFormat="1">
      <c r="A161" s="41"/>
      <c r="B161" s="42"/>
      <c r="C161" s="43"/>
      <c r="D161" s="228" t="s">
        <v>153</v>
      </c>
      <c r="E161" s="43"/>
      <c r="F161" s="229" t="s">
        <v>586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153</v>
      </c>
      <c r="AU161" s="20" t="s">
        <v>85</v>
      </c>
    </row>
    <row r="162" s="15" customFormat="1">
      <c r="A162" s="15"/>
      <c r="B162" s="274"/>
      <c r="C162" s="275"/>
      <c r="D162" s="228" t="s">
        <v>263</v>
      </c>
      <c r="E162" s="276" t="s">
        <v>19</v>
      </c>
      <c r="F162" s="277" t="s">
        <v>588</v>
      </c>
      <c r="G162" s="275"/>
      <c r="H162" s="276" t="s">
        <v>19</v>
      </c>
      <c r="I162" s="278"/>
      <c r="J162" s="275"/>
      <c r="K162" s="275"/>
      <c r="L162" s="279"/>
      <c r="M162" s="280"/>
      <c r="N162" s="281"/>
      <c r="O162" s="281"/>
      <c r="P162" s="281"/>
      <c r="Q162" s="281"/>
      <c r="R162" s="281"/>
      <c r="S162" s="281"/>
      <c r="T162" s="282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83" t="s">
        <v>263</v>
      </c>
      <c r="AU162" s="283" t="s">
        <v>85</v>
      </c>
      <c r="AV162" s="15" t="s">
        <v>83</v>
      </c>
      <c r="AW162" s="15" t="s">
        <v>37</v>
      </c>
      <c r="AX162" s="15" t="s">
        <v>75</v>
      </c>
      <c r="AY162" s="283" t="s">
        <v>144</v>
      </c>
    </row>
    <row r="163" s="15" customFormat="1">
      <c r="A163" s="15"/>
      <c r="B163" s="274"/>
      <c r="C163" s="275"/>
      <c r="D163" s="228" t="s">
        <v>263</v>
      </c>
      <c r="E163" s="276" t="s">
        <v>19</v>
      </c>
      <c r="F163" s="277" t="s">
        <v>589</v>
      </c>
      <c r="G163" s="275"/>
      <c r="H163" s="276" t="s">
        <v>19</v>
      </c>
      <c r="I163" s="278"/>
      <c r="J163" s="275"/>
      <c r="K163" s="275"/>
      <c r="L163" s="279"/>
      <c r="M163" s="280"/>
      <c r="N163" s="281"/>
      <c r="O163" s="281"/>
      <c r="P163" s="281"/>
      <c r="Q163" s="281"/>
      <c r="R163" s="281"/>
      <c r="S163" s="281"/>
      <c r="T163" s="282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83" t="s">
        <v>263</v>
      </c>
      <c r="AU163" s="283" t="s">
        <v>85</v>
      </c>
      <c r="AV163" s="15" t="s">
        <v>83</v>
      </c>
      <c r="AW163" s="15" t="s">
        <v>37</v>
      </c>
      <c r="AX163" s="15" t="s">
        <v>75</v>
      </c>
      <c r="AY163" s="283" t="s">
        <v>144</v>
      </c>
    </row>
    <row r="164" s="13" customFormat="1">
      <c r="A164" s="13"/>
      <c r="B164" s="247"/>
      <c r="C164" s="248"/>
      <c r="D164" s="228" t="s">
        <v>263</v>
      </c>
      <c r="E164" s="249" t="s">
        <v>19</v>
      </c>
      <c r="F164" s="250" t="s">
        <v>590</v>
      </c>
      <c r="G164" s="248"/>
      <c r="H164" s="251">
        <v>713</v>
      </c>
      <c r="I164" s="252"/>
      <c r="J164" s="248"/>
      <c r="K164" s="248"/>
      <c r="L164" s="253"/>
      <c r="M164" s="254"/>
      <c r="N164" s="255"/>
      <c r="O164" s="255"/>
      <c r="P164" s="255"/>
      <c r="Q164" s="255"/>
      <c r="R164" s="255"/>
      <c r="S164" s="255"/>
      <c r="T164" s="256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7" t="s">
        <v>263</v>
      </c>
      <c r="AU164" s="257" t="s">
        <v>85</v>
      </c>
      <c r="AV164" s="13" t="s">
        <v>85</v>
      </c>
      <c r="AW164" s="13" t="s">
        <v>37</v>
      </c>
      <c r="AX164" s="13" t="s">
        <v>75</v>
      </c>
      <c r="AY164" s="257" t="s">
        <v>144</v>
      </c>
    </row>
    <row r="165" s="14" customFormat="1">
      <c r="A165" s="14"/>
      <c r="B165" s="258"/>
      <c r="C165" s="259"/>
      <c r="D165" s="228" t="s">
        <v>263</v>
      </c>
      <c r="E165" s="260" t="s">
        <v>19</v>
      </c>
      <c r="F165" s="261" t="s">
        <v>266</v>
      </c>
      <c r="G165" s="259"/>
      <c r="H165" s="262">
        <v>713</v>
      </c>
      <c r="I165" s="263"/>
      <c r="J165" s="259"/>
      <c r="K165" s="259"/>
      <c r="L165" s="264"/>
      <c r="M165" s="265"/>
      <c r="N165" s="266"/>
      <c r="O165" s="266"/>
      <c r="P165" s="266"/>
      <c r="Q165" s="266"/>
      <c r="R165" s="266"/>
      <c r="S165" s="266"/>
      <c r="T165" s="267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8" t="s">
        <v>263</v>
      </c>
      <c r="AU165" s="268" t="s">
        <v>85</v>
      </c>
      <c r="AV165" s="14" t="s">
        <v>166</v>
      </c>
      <c r="AW165" s="14" t="s">
        <v>37</v>
      </c>
      <c r="AX165" s="14" t="s">
        <v>83</v>
      </c>
      <c r="AY165" s="268" t="s">
        <v>144</v>
      </c>
    </row>
    <row r="166" s="2" customFormat="1" ht="16.5" customHeight="1">
      <c r="A166" s="41"/>
      <c r="B166" s="42"/>
      <c r="C166" s="234" t="s">
        <v>207</v>
      </c>
      <c r="D166" s="234" t="s">
        <v>141</v>
      </c>
      <c r="E166" s="235" t="s">
        <v>591</v>
      </c>
      <c r="F166" s="236" t="s">
        <v>592</v>
      </c>
      <c r="G166" s="237" t="s">
        <v>149</v>
      </c>
      <c r="H166" s="238">
        <v>1426</v>
      </c>
      <c r="I166" s="239"/>
      <c r="J166" s="240">
        <f>ROUND(I166*H166,2)</f>
        <v>0</v>
      </c>
      <c r="K166" s="236" t="s">
        <v>228</v>
      </c>
      <c r="L166" s="241"/>
      <c r="M166" s="242" t="s">
        <v>19</v>
      </c>
      <c r="N166" s="243" t="s">
        <v>46</v>
      </c>
      <c r="O166" s="87"/>
      <c r="P166" s="224">
        <f>O166*H166</f>
        <v>0</v>
      </c>
      <c r="Q166" s="224">
        <v>0.0074200000000000004</v>
      </c>
      <c r="R166" s="224">
        <f>Q166*H166</f>
        <v>10.580920000000001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185</v>
      </c>
      <c r="AT166" s="226" t="s">
        <v>141</v>
      </c>
      <c r="AU166" s="226" t="s">
        <v>85</v>
      </c>
      <c r="AY166" s="20" t="s">
        <v>144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83</v>
      </c>
      <c r="BK166" s="227">
        <f>ROUND(I166*H166,2)</f>
        <v>0</v>
      </c>
      <c r="BL166" s="20" t="s">
        <v>166</v>
      </c>
      <c r="BM166" s="226" t="s">
        <v>593</v>
      </c>
    </row>
    <row r="167" s="2" customFormat="1">
      <c r="A167" s="41"/>
      <c r="B167" s="42"/>
      <c r="C167" s="43"/>
      <c r="D167" s="228" t="s">
        <v>153</v>
      </c>
      <c r="E167" s="43"/>
      <c r="F167" s="229" t="s">
        <v>592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153</v>
      </c>
      <c r="AU167" s="20" t="s">
        <v>85</v>
      </c>
    </row>
    <row r="168" s="13" customFormat="1">
      <c r="A168" s="13"/>
      <c r="B168" s="247"/>
      <c r="C168" s="248"/>
      <c r="D168" s="228" t="s">
        <v>263</v>
      </c>
      <c r="E168" s="249" t="s">
        <v>19</v>
      </c>
      <c r="F168" s="250" t="s">
        <v>594</v>
      </c>
      <c r="G168" s="248"/>
      <c r="H168" s="251">
        <v>1426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263</v>
      </c>
      <c r="AU168" s="257" t="s">
        <v>85</v>
      </c>
      <c r="AV168" s="13" t="s">
        <v>85</v>
      </c>
      <c r="AW168" s="13" t="s">
        <v>37</v>
      </c>
      <c r="AX168" s="13" t="s">
        <v>83</v>
      </c>
      <c r="AY168" s="257" t="s">
        <v>144</v>
      </c>
    </row>
    <row r="169" s="2" customFormat="1" ht="16.5" customHeight="1">
      <c r="A169" s="41"/>
      <c r="B169" s="42"/>
      <c r="C169" s="234" t="s">
        <v>211</v>
      </c>
      <c r="D169" s="234" t="s">
        <v>141</v>
      </c>
      <c r="E169" s="235" t="s">
        <v>595</v>
      </c>
      <c r="F169" s="236" t="s">
        <v>596</v>
      </c>
      <c r="G169" s="237" t="s">
        <v>149</v>
      </c>
      <c r="H169" s="238">
        <v>1426</v>
      </c>
      <c r="I169" s="239"/>
      <c r="J169" s="240">
        <f>ROUND(I169*H169,2)</f>
        <v>0</v>
      </c>
      <c r="K169" s="236" t="s">
        <v>228</v>
      </c>
      <c r="L169" s="241"/>
      <c r="M169" s="242" t="s">
        <v>19</v>
      </c>
      <c r="N169" s="243" t="s">
        <v>46</v>
      </c>
      <c r="O169" s="87"/>
      <c r="P169" s="224">
        <f>O169*H169</f>
        <v>0</v>
      </c>
      <c r="Q169" s="224">
        <v>0.00021000000000000001</v>
      </c>
      <c r="R169" s="224">
        <f>Q169*H169</f>
        <v>0.29946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185</v>
      </c>
      <c r="AT169" s="226" t="s">
        <v>141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166</v>
      </c>
      <c r="BM169" s="226" t="s">
        <v>597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596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13" customFormat="1">
      <c r="A171" s="13"/>
      <c r="B171" s="247"/>
      <c r="C171" s="248"/>
      <c r="D171" s="228" t="s">
        <v>263</v>
      </c>
      <c r="E171" s="249" t="s">
        <v>19</v>
      </c>
      <c r="F171" s="250" t="s">
        <v>594</v>
      </c>
      <c r="G171" s="248"/>
      <c r="H171" s="251">
        <v>1426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7" t="s">
        <v>263</v>
      </c>
      <c r="AU171" s="257" t="s">
        <v>85</v>
      </c>
      <c r="AV171" s="13" t="s">
        <v>85</v>
      </c>
      <c r="AW171" s="13" t="s">
        <v>37</v>
      </c>
      <c r="AX171" s="13" t="s">
        <v>83</v>
      </c>
      <c r="AY171" s="257" t="s">
        <v>144</v>
      </c>
    </row>
    <row r="172" s="2" customFormat="1" ht="16.5" customHeight="1">
      <c r="A172" s="41"/>
      <c r="B172" s="42"/>
      <c r="C172" s="234" t="s">
        <v>215</v>
      </c>
      <c r="D172" s="234" t="s">
        <v>141</v>
      </c>
      <c r="E172" s="235" t="s">
        <v>598</v>
      </c>
      <c r="F172" s="236" t="s">
        <v>599</v>
      </c>
      <c r="G172" s="237" t="s">
        <v>149</v>
      </c>
      <c r="H172" s="238">
        <v>1426</v>
      </c>
      <c r="I172" s="239"/>
      <c r="J172" s="240">
        <f>ROUND(I172*H172,2)</f>
        <v>0</v>
      </c>
      <c r="K172" s="236" t="s">
        <v>228</v>
      </c>
      <c r="L172" s="241"/>
      <c r="M172" s="242" t="s">
        <v>19</v>
      </c>
      <c r="N172" s="243" t="s">
        <v>46</v>
      </c>
      <c r="O172" s="87"/>
      <c r="P172" s="224">
        <f>O172*H172</f>
        <v>0</v>
      </c>
      <c r="Q172" s="224">
        <v>9.0000000000000006E-05</v>
      </c>
      <c r="R172" s="224">
        <f>Q172*H172</f>
        <v>0.12834000000000001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185</v>
      </c>
      <c r="AT172" s="226" t="s">
        <v>141</v>
      </c>
      <c r="AU172" s="226" t="s">
        <v>85</v>
      </c>
      <c r="AY172" s="20" t="s">
        <v>144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83</v>
      </c>
      <c r="BK172" s="227">
        <f>ROUND(I172*H172,2)</f>
        <v>0</v>
      </c>
      <c r="BL172" s="20" t="s">
        <v>166</v>
      </c>
      <c r="BM172" s="226" t="s">
        <v>600</v>
      </c>
    </row>
    <row r="173" s="2" customFormat="1">
      <c r="A173" s="41"/>
      <c r="B173" s="42"/>
      <c r="C173" s="43"/>
      <c r="D173" s="228" t="s">
        <v>153</v>
      </c>
      <c r="E173" s="43"/>
      <c r="F173" s="229" t="s">
        <v>599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153</v>
      </c>
      <c r="AU173" s="20" t="s">
        <v>85</v>
      </c>
    </row>
    <row r="174" s="13" customFormat="1">
      <c r="A174" s="13"/>
      <c r="B174" s="247"/>
      <c r="C174" s="248"/>
      <c r="D174" s="228" t="s">
        <v>263</v>
      </c>
      <c r="E174" s="249" t="s">
        <v>19</v>
      </c>
      <c r="F174" s="250" t="s">
        <v>594</v>
      </c>
      <c r="G174" s="248"/>
      <c r="H174" s="251">
        <v>1426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7" t="s">
        <v>263</v>
      </c>
      <c r="AU174" s="257" t="s">
        <v>85</v>
      </c>
      <c r="AV174" s="13" t="s">
        <v>85</v>
      </c>
      <c r="AW174" s="13" t="s">
        <v>37</v>
      </c>
      <c r="AX174" s="13" t="s">
        <v>83</v>
      </c>
      <c r="AY174" s="257" t="s">
        <v>144</v>
      </c>
    </row>
    <row r="175" s="2" customFormat="1" ht="16.5" customHeight="1">
      <c r="A175" s="41"/>
      <c r="B175" s="42"/>
      <c r="C175" s="215" t="s">
        <v>220</v>
      </c>
      <c r="D175" s="215" t="s">
        <v>146</v>
      </c>
      <c r="E175" s="216" t="s">
        <v>601</v>
      </c>
      <c r="F175" s="217" t="s">
        <v>602</v>
      </c>
      <c r="G175" s="218" t="s">
        <v>223</v>
      </c>
      <c r="H175" s="219">
        <v>148.70099999999999</v>
      </c>
      <c r="I175" s="220"/>
      <c r="J175" s="221">
        <f>ROUND(I175*H175,2)</f>
        <v>0</v>
      </c>
      <c r="K175" s="217" t="s">
        <v>228</v>
      </c>
      <c r="L175" s="47"/>
      <c r="M175" s="222" t="s">
        <v>19</v>
      </c>
      <c r="N175" s="223" t="s">
        <v>46</v>
      </c>
      <c r="O175" s="87"/>
      <c r="P175" s="224">
        <f>O175*H175</f>
        <v>0</v>
      </c>
      <c r="Q175" s="224">
        <v>0.023199999999999998</v>
      </c>
      <c r="R175" s="224">
        <f>Q175*H175</f>
        <v>3.4498631999999998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166</v>
      </c>
      <c r="AT175" s="226" t="s">
        <v>146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166</v>
      </c>
      <c r="BM175" s="226" t="s">
        <v>603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604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>
      <c r="A177" s="41"/>
      <c r="B177" s="42"/>
      <c r="C177" s="43"/>
      <c r="D177" s="245" t="s">
        <v>231</v>
      </c>
      <c r="E177" s="43"/>
      <c r="F177" s="246" t="s">
        <v>605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231</v>
      </c>
      <c r="AU177" s="20" t="s">
        <v>85</v>
      </c>
    </row>
    <row r="178" s="15" customFormat="1">
      <c r="A178" s="15"/>
      <c r="B178" s="274"/>
      <c r="C178" s="275"/>
      <c r="D178" s="228" t="s">
        <v>263</v>
      </c>
      <c r="E178" s="276" t="s">
        <v>19</v>
      </c>
      <c r="F178" s="277" t="s">
        <v>516</v>
      </c>
      <c r="G178" s="275"/>
      <c r="H178" s="276" t="s">
        <v>19</v>
      </c>
      <c r="I178" s="278"/>
      <c r="J178" s="275"/>
      <c r="K178" s="275"/>
      <c r="L178" s="279"/>
      <c r="M178" s="280"/>
      <c r="N178" s="281"/>
      <c r="O178" s="281"/>
      <c r="P178" s="281"/>
      <c r="Q178" s="281"/>
      <c r="R178" s="281"/>
      <c r="S178" s="281"/>
      <c r="T178" s="282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83" t="s">
        <v>263</v>
      </c>
      <c r="AU178" s="283" t="s">
        <v>85</v>
      </c>
      <c r="AV178" s="15" t="s">
        <v>83</v>
      </c>
      <c r="AW178" s="15" t="s">
        <v>37</v>
      </c>
      <c r="AX178" s="15" t="s">
        <v>75</v>
      </c>
      <c r="AY178" s="283" t="s">
        <v>144</v>
      </c>
    </row>
    <row r="179" s="15" customFormat="1">
      <c r="A179" s="15"/>
      <c r="B179" s="274"/>
      <c r="C179" s="275"/>
      <c r="D179" s="228" t="s">
        <v>263</v>
      </c>
      <c r="E179" s="276" t="s">
        <v>19</v>
      </c>
      <c r="F179" s="277" t="s">
        <v>606</v>
      </c>
      <c r="G179" s="275"/>
      <c r="H179" s="276" t="s">
        <v>19</v>
      </c>
      <c r="I179" s="278"/>
      <c r="J179" s="275"/>
      <c r="K179" s="275"/>
      <c r="L179" s="279"/>
      <c r="M179" s="280"/>
      <c r="N179" s="281"/>
      <c r="O179" s="281"/>
      <c r="P179" s="281"/>
      <c r="Q179" s="281"/>
      <c r="R179" s="281"/>
      <c r="S179" s="281"/>
      <c r="T179" s="282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83" t="s">
        <v>263</v>
      </c>
      <c r="AU179" s="283" t="s">
        <v>85</v>
      </c>
      <c r="AV179" s="15" t="s">
        <v>83</v>
      </c>
      <c r="AW179" s="15" t="s">
        <v>37</v>
      </c>
      <c r="AX179" s="15" t="s">
        <v>75</v>
      </c>
      <c r="AY179" s="283" t="s">
        <v>144</v>
      </c>
    </row>
    <row r="180" s="13" customFormat="1">
      <c r="A180" s="13"/>
      <c r="B180" s="247"/>
      <c r="C180" s="248"/>
      <c r="D180" s="228" t="s">
        <v>263</v>
      </c>
      <c r="E180" s="249" t="s">
        <v>19</v>
      </c>
      <c r="F180" s="250" t="s">
        <v>607</v>
      </c>
      <c r="G180" s="248"/>
      <c r="H180" s="251">
        <v>148.70099999999999</v>
      </c>
      <c r="I180" s="252"/>
      <c r="J180" s="248"/>
      <c r="K180" s="248"/>
      <c r="L180" s="253"/>
      <c r="M180" s="254"/>
      <c r="N180" s="255"/>
      <c r="O180" s="255"/>
      <c r="P180" s="255"/>
      <c r="Q180" s="255"/>
      <c r="R180" s="255"/>
      <c r="S180" s="255"/>
      <c r="T180" s="256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7" t="s">
        <v>263</v>
      </c>
      <c r="AU180" s="257" t="s">
        <v>85</v>
      </c>
      <c r="AV180" s="13" t="s">
        <v>85</v>
      </c>
      <c r="AW180" s="13" t="s">
        <v>37</v>
      </c>
      <c r="AX180" s="13" t="s">
        <v>75</v>
      </c>
      <c r="AY180" s="257" t="s">
        <v>144</v>
      </c>
    </row>
    <row r="181" s="14" customFormat="1">
      <c r="A181" s="14"/>
      <c r="B181" s="258"/>
      <c r="C181" s="259"/>
      <c r="D181" s="228" t="s">
        <v>263</v>
      </c>
      <c r="E181" s="260" t="s">
        <v>19</v>
      </c>
      <c r="F181" s="261" t="s">
        <v>266</v>
      </c>
      <c r="G181" s="259"/>
      <c r="H181" s="262">
        <v>148.70099999999999</v>
      </c>
      <c r="I181" s="263"/>
      <c r="J181" s="259"/>
      <c r="K181" s="259"/>
      <c r="L181" s="264"/>
      <c r="M181" s="265"/>
      <c r="N181" s="266"/>
      <c r="O181" s="266"/>
      <c r="P181" s="266"/>
      <c r="Q181" s="266"/>
      <c r="R181" s="266"/>
      <c r="S181" s="266"/>
      <c r="T181" s="267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68" t="s">
        <v>263</v>
      </c>
      <c r="AU181" s="268" t="s">
        <v>85</v>
      </c>
      <c r="AV181" s="14" t="s">
        <v>166</v>
      </c>
      <c r="AW181" s="14" t="s">
        <v>37</v>
      </c>
      <c r="AX181" s="14" t="s">
        <v>83</v>
      </c>
      <c r="AY181" s="268" t="s">
        <v>144</v>
      </c>
    </row>
    <row r="182" s="2" customFormat="1" ht="24.9" customHeight="1">
      <c r="A182" s="41"/>
      <c r="B182" s="42"/>
      <c r="C182" s="234" t="s">
        <v>225</v>
      </c>
      <c r="D182" s="234" t="s">
        <v>141</v>
      </c>
      <c r="E182" s="235" t="s">
        <v>608</v>
      </c>
      <c r="F182" s="236" t="s">
        <v>609</v>
      </c>
      <c r="G182" s="237" t="s">
        <v>149</v>
      </c>
      <c r="H182" s="238">
        <v>2</v>
      </c>
      <c r="I182" s="239"/>
      <c r="J182" s="240">
        <f>ROUND(I182*H182,2)</f>
        <v>0</v>
      </c>
      <c r="K182" s="236" t="s">
        <v>579</v>
      </c>
      <c r="L182" s="241"/>
      <c r="M182" s="242" t="s">
        <v>19</v>
      </c>
      <c r="N182" s="243" t="s">
        <v>46</v>
      </c>
      <c r="O182" s="87"/>
      <c r="P182" s="224">
        <f>O182*H182</f>
        <v>0</v>
      </c>
      <c r="Q182" s="224">
        <v>26.166</v>
      </c>
      <c r="R182" s="224">
        <f>Q182*H182</f>
        <v>52.332000000000001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185</v>
      </c>
      <c r="AT182" s="226" t="s">
        <v>141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166</v>
      </c>
      <c r="BM182" s="226" t="s">
        <v>610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611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2" customFormat="1">
      <c r="A184" s="41"/>
      <c r="B184" s="42"/>
      <c r="C184" s="43"/>
      <c r="D184" s="228" t="s">
        <v>158</v>
      </c>
      <c r="E184" s="43"/>
      <c r="F184" s="233" t="s">
        <v>612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158</v>
      </c>
      <c r="AU184" s="20" t="s">
        <v>85</v>
      </c>
    </row>
    <row r="185" s="15" customFormat="1">
      <c r="A185" s="15"/>
      <c r="B185" s="274"/>
      <c r="C185" s="275"/>
      <c r="D185" s="228" t="s">
        <v>263</v>
      </c>
      <c r="E185" s="276" t="s">
        <v>19</v>
      </c>
      <c r="F185" s="277" t="s">
        <v>613</v>
      </c>
      <c r="G185" s="275"/>
      <c r="H185" s="276" t="s">
        <v>19</v>
      </c>
      <c r="I185" s="278"/>
      <c r="J185" s="275"/>
      <c r="K185" s="275"/>
      <c r="L185" s="279"/>
      <c r="M185" s="280"/>
      <c r="N185" s="281"/>
      <c r="O185" s="281"/>
      <c r="P185" s="281"/>
      <c r="Q185" s="281"/>
      <c r="R185" s="281"/>
      <c r="S185" s="281"/>
      <c r="T185" s="282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3" t="s">
        <v>263</v>
      </c>
      <c r="AU185" s="283" t="s">
        <v>85</v>
      </c>
      <c r="AV185" s="15" t="s">
        <v>83</v>
      </c>
      <c r="AW185" s="15" t="s">
        <v>37</v>
      </c>
      <c r="AX185" s="15" t="s">
        <v>75</v>
      </c>
      <c r="AY185" s="283" t="s">
        <v>144</v>
      </c>
    </row>
    <row r="186" s="13" customFormat="1">
      <c r="A186" s="13"/>
      <c r="B186" s="247"/>
      <c r="C186" s="248"/>
      <c r="D186" s="228" t="s">
        <v>263</v>
      </c>
      <c r="E186" s="249" t="s">
        <v>19</v>
      </c>
      <c r="F186" s="250" t="s">
        <v>85</v>
      </c>
      <c r="G186" s="248"/>
      <c r="H186" s="251">
        <v>2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7" t="s">
        <v>263</v>
      </c>
      <c r="AU186" s="257" t="s">
        <v>85</v>
      </c>
      <c r="AV186" s="13" t="s">
        <v>85</v>
      </c>
      <c r="AW186" s="13" t="s">
        <v>37</v>
      </c>
      <c r="AX186" s="13" t="s">
        <v>75</v>
      </c>
      <c r="AY186" s="257" t="s">
        <v>144</v>
      </c>
    </row>
    <row r="187" s="14" customFormat="1">
      <c r="A187" s="14"/>
      <c r="B187" s="258"/>
      <c r="C187" s="259"/>
      <c r="D187" s="228" t="s">
        <v>263</v>
      </c>
      <c r="E187" s="260" t="s">
        <v>19</v>
      </c>
      <c r="F187" s="261" t="s">
        <v>266</v>
      </c>
      <c r="G187" s="259"/>
      <c r="H187" s="262">
        <v>2</v>
      </c>
      <c r="I187" s="263"/>
      <c r="J187" s="259"/>
      <c r="K187" s="259"/>
      <c r="L187" s="264"/>
      <c r="M187" s="265"/>
      <c r="N187" s="266"/>
      <c r="O187" s="266"/>
      <c r="P187" s="266"/>
      <c r="Q187" s="266"/>
      <c r="R187" s="266"/>
      <c r="S187" s="266"/>
      <c r="T187" s="26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8" t="s">
        <v>263</v>
      </c>
      <c r="AU187" s="268" t="s">
        <v>85</v>
      </c>
      <c r="AV187" s="14" t="s">
        <v>166</v>
      </c>
      <c r="AW187" s="14" t="s">
        <v>37</v>
      </c>
      <c r="AX187" s="14" t="s">
        <v>83</v>
      </c>
      <c r="AY187" s="268" t="s">
        <v>144</v>
      </c>
    </row>
    <row r="188" s="2" customFormat="1" ht="16.5" customHeight="1">
      <c r="A188" s="41"/>
      <c r="B188" s="42"/>
      <c r="C188" s="234" t="s">
        <v>233</v>
      </c>
      <c r="D188" s="234" t="s">
        <v>141</v>
      </c>
      <c r="E188" s="235" t="s">
        <v>614</v>
      </c>
      <c r="F188" s="236" t="s">
        <v>615</v>
      </c>
      <c r="G188" s="237" t="s">
        <v>149</v>
      </c>
      <c r="H188" s="238">
        <v>3</v>
      </c>
      <c r="I188" s="239"/>
      <c r="J188" s="240">
        <f>ROUND(I188*H188,2)</f>
        <v>0</v>
      </c>
      <c r="K188" s="236" t="s">
        <v>579</v>
      </c>
      <c r="L188" s="241"/>
      <c r="M188" s="242" t="s">
        <v>19</v>
      </c>
      <c r="N188" s="243" t="s">
        <v>46</v>
      </c>
      <c r="O188" s="87"/>
      <c r="P188" s="224">
        <f>O188*H188</f>
        <v>0</v>
      </c>
      <c r="Q188" s="224">
        <v>27.765999999999998</v>
      </c>
      <c r="R188" s="224">
        <f>Q188*H188</f>
        <v>83.298000000000002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185</v>
      </c>
      <c r="AT188" s="226" t="s">
        <v>141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166</v>
      </c>
      <c r="BM188" s="226" t="s">
        <v>616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617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28" t="s">
        <v>158</v>
      </c>
      <c r="E190" s="43"/>
      <c r="F190" s="233" t="s">
        <v>612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158</v>
      </c>
      <c r="AU190" s="20" t="s">
        <v>85</v>
      </c>
    </row>
    <row r="191" s="15" customFormat="1">
      <c r="A191" s="15"/>
      <c r="B191" s="274"/>
      <c r="C191" s="275"/>
      <c r="D191" s="228" t="s">
        <v>263</v>
      </c>
      <c r="E191" s="276" t="s">
        <v>19</v>
      </c>
      <c r="F191" s="277" t="s">
        <v>613</v>
      </c>
      <c r="G191" s="275"/>
      <c r="H191" s="276" t="s">
        <v>19</v>
      </c>
      <c r="I191" s="278"/>
      <c r="J191" s="275"/>
      <c r="K191" s="275"/>
      <c r="L191" s="279"/>
      <c r="M191" s="280"/>
      <c r="N191" s="281"/>
      <c r="O191" s="281"/>
      <c r="P191" s="281"/>
      <c r="Q191" s="281"/>
      <c r="R191" s="281"/>
      <c r="S191" s="281"/>
      <c r="T191" s="282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83" t="s">
        <v>263</v>
      </c>
      <c r="AU191" s="283" t="s">
        <v>85</v>
      </c>
      <c r="AV191" s="15" t="s">
        <v>83</v>
      </c>
      <c r="AW191" s="15" t="s">
        <v>37</v>
      </c>
      <c r="AX191" s="15" t="s">
        <v>75</v>
      </c>
      <c r="AY191" s="283" t="s">
        <v>144</v>
      </c>
    </row>
    <row r="192" s="13" customFormat="1">
      <c r="A192" s="13"/>
      <c r="B192" s="247"/>
      <c r="C192" s="248"/>
      <c r="D192" s="228" t="s">
        <v>263</v>
      </c>
      <c r="E192" s="249" t="s">
        <v>19</v>
      </c>
      <c r="F192" s="250" t="s">
        <v>143</v>
      </c>
      <c r="G192" s="248"/>
      <c r="H192" s="251">
        <v>3</v>
      </c>
      <c r="I192" s="252"/>
      <c r="J192" s="248"/>
      <c r="K192" s="248"/>
      <c r="L192" s="253"/>
      <c r="M192" s="254"/>
      <c r="N192" s="255"/>
      <c r="O192" s="255"/>
      <c r="P192" s="255"/>
      <c r="Q192" s="255"/>
      <c r="R192" s="255"/>
      <c r="S192" s="255"/>
      <c r="T192" s="256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7" t="s">
        <v>263</v>
      </c>
      <c r="AU192" s="257" t="s">
        <v>85</v>
      </c>
      <c r="AV192" s="13" t="s">
        <v>85</v>
      </c>
      <c r="AW192" s="13" t="s">
        <v>37</v>
      </c>
      <c r="AX192" s="13" t="s">
        <v>75</v>
      </c>
      <c r="AY192" s="257" t="s">
        <v>144</v>
      </c>
    </row>
    <row r="193" s="14" customFormat="1">
      <c r="A193" s="14"/>
      <c r="B193" s="258"/>
      <c r="C193" s="259"/>
      <c r="D193" s="228" t="s">
        <v>263</v>
      </c>
      <c r="E193" s="260" t="s">
        <v>19</v>
      </c>
      <c r="F193" s="261" t="s">
        <v>266</v>
      </c>
      <c r="G193" s="259"/>
      <c r="H193" s="262">
        <v>3</v>
      </c>
      <c r="I193" s="263"/>
      <c r="J193" s="259"/>
      <c r="K193" s="259"/>
      <c r="L193" s="264"/>
      <c r="M193" s="265"/>
      <c r="N193" s="266"/>
      <c r="O193" s="266"/>
      <c r="P193" s="266"/>
      <c r="Q193" s="266"/>
      <c r="R193" s="266"/>
      <c r="S193" s="266"/>
      <c r="T193" s="267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268" t="s">
        <v>263</v>
      </c>
      <c r="AU193" s="268" t="s">
        <v>85</v>
      </c>
      <c r="AV193" s="14" t="s">
        <v>166</v>
      </c>
      <c r="AW193" s="14" t="s">
        <v>37</v>
      </c>
      <c r="AX193" s="14" t="s">
        <v>83</v>
      </c>
      <c r="AY193" s="268" t="s">
        <v>144</v>
      </c>
    </row>
    <row r="194" s="2" customFormat="1" ht="24.9" customHeight="1">
      <c r="A194" s="41"/>
      <c r="B194" s="42"/>
      <c r="C194" s="234" t="s">
        <v>237</v>
      </c>
      <c r="D194" s="234" t="s">
        <v>141</v>
      </c>
      <c r="E194" s="235" t="s">
        <v>618</v>
      </c>
      <c r="F194" s="236" t="s">
        <v>619</v>
      </c>
      <c r="G194" s="237" t="s">
        <v>149</v>
      </c>
      <c r="H194" s="238">
        <v>1</v>
      </c>
      <c r="I194" s="239"/>
      <c r="J194" s="240">
        <f>ROUND(I194*H194,2)</f>
        <v>0</v>
      </c>
      <c r="K194" s="236" t="s">
        <v>579</v>
      </c>
      <c r="L194" s="241"/>
      <c r="M194" s="242" t="s">
        <v>19</v>
      </c>
      <c r="N194" s="243" t="s">
        <v>46</v>
      </c>
      <c r="O194" s="87"/>
      <c r="P194" s="224">
        <f>O194*H194</f>
        <v>0</v>
      </c>
      <c r="Q194" s="224">
        <v>26.265999999999998</v>
      </c>
      <c r="R194" s="224">
        <f>Q194*H194</f>
        <v>26.265999999999998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185</v>
      </c>
      <c r="AT194" s="226" t="s">
        <v>141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166</v>
      </c>
      <c r="BM194" s="226" t="s">
        <v>620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621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>
      <c r="A196" s="41"/>
      <c r="B196" s="42"/>
      <c r="C196" s="43"/>
      <c r="D196" s="228" t="s">
        <v>158</v>
      </c>
      <c r="E196" s="43"/>
      <c r="F196" s="233" t="s">
        <v>612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158</v>
      </c>
      <c r="AU196" s="20" t="s">
        <v>85</v>
      </c>
    </row>
    <row r="197" s="15" customFormat="1">
      <c r="A197" s="15"/>
      <c r="B197" s="274"/>
      <c r="C197" s="275"/>
      <c r="D197" s="228" t="s">
        <v>263</v>
      </c>
      <c r="E197" s="276" t="s">
        <v>19</v>
      </c>
      <c r="F197" s="277" t="s">
        <v>613</v>
      </c>
      <c r="G197" s="275"/>
      <c r="H197" s="276" t="s">
        <v>19</v>
      </c>
      <c r="I197" s="278"/>
      <c r="J197" s="275"/>
      <c r="K197" s="275"/>
      <c r="L197" s="279"/>
      <c r="M197" s="280"/>
      <c r="N197" s="281"/>
      <c r="O197" s="281"/>
      <c r="P197" s="281"/>
      <c r="Q197" s="281"/>
      <c r="R197" s="281"/>
      <c r="S197" s="281"/>
      <c r="T197" s="282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83" t="s">
        <v>263</v>
      </c>
      <c r="AU197" s="283" t="s">
        <v>85</v>
      </c>
      <c r="AV197" s="15" t="s">
        <v>83</v>
      </c>
      <c r="AW197" s="15" t="s">
        <v>37</v>
      </c>
      <c r="AX197" s="15" t="s">
        <v>75</v>
      </c>
      <c r="AY197" s="283" t="s">
        <v>144</v>
      </c>
    </row>
    <row r="198" s="13" customFormat="1">
      <c r="A198" s="13"/>
      <c r="B198" s="247"/>
      <c r="C198" s="248"/>
      <c r="D198" s="228" t="s">
        <v>263</v>
      </c>
      <c r="E198" s="249" t="s">
        <v>19</v>
      </c>
      <c r="F198" s="250" t="s">
        <v>83</v>
      </c>
      <c r="G198" s="248"/>
      <c r="H198" s="251">
        <v>1</v>
      </c>
      <c r="I198" s="252"/>
      <c r="J198" s="248"/>
      <c r="K198" s="248"/>
      <c r="L198" s="253"/>
      <c r="M198" s="254"/>
      <c r="N198" s="255"/>
      <c r="O198" s="255"/>
      <c r="P198" s="255"/>
      <c r="Q198" s="255"/>
      <c r="R198" s="255"/>
      <c r="S198" s="255"/>
      <c r="T198" s="256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7" t="s">
        <v>263</v>
      </c>
      <c r="AU198" s="257" t="s">
        <v>85</v>
      </c>
      <c r="AV198" s="13" t="s">
        <v>85</v>
      </c>
      <c r="AW198" s="13" t="s">
        <v>37</v>
      </c>
      <c r="AX198" s="13" t="s">
        <v>75</v>
      </c>
      <c r="AY198" s="257" t="s">
        <v>144</v>
      </c>
    </row>
    <row r="199" s="14" customFormat="1">
      <c r="A199" s="14"/>
      <c r="B199" s="258"/>
      <c r="C199" s="259"/>
      <c r="D199" s="228" t="s">
        <v>263</v>
      </c>
      <c r="E199" s="260" t="s">
        <v>19</v>
      </c>
      <c r="F199" s="261" t="s">
        <v>266</v>
      </c>
      <c r="G199" s="259"/>
      <c r="H199" s="262">
        <v>1</v>
      </c>
      <c r="I199" s="263"/>
      <c r="J199" s="259"/>
      <c r="K199" s="259"/>
      <c r="L199" s="264"/>
      <c r="M199" s="265"/>
      <c r="N199" s="266"/>
      <c r="O199" s="266"/>
      <c r="P199" s="266"/>
      <c r="Q199" s="266"/>
      <c r="R199" s="266"/>
      <c r="S199" s="266"/>
      <c r="T199" s="267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8" t="s">
        <v>263</v>
      </c>
      <c r="AU199" s="268" t="s">
        <v>85</v>
      </c>
      <c r="AV199" s="14" t="s">
        <v>166</v>
      </c>
      <c r="AW199" s="14" t="s">
        <v>37</v>
      </c>
      <c r="AX199" s="14" t="s">
        <v>83</v>
      </c>
      <c r="AY199" s="268" t="s">
        <v>144</v>
      </c>
    </row>
    <row r="200" s="2" customFormat="1" ht="16.5" customHeight="1">
      <c r="A200" s="41"/>
      <c r="B200" s="42"/>
      <c r="C200" s="215" t="s">
        <v>242</v>
      </c>
      <c r="D200" s="215" t="s">
        <v>146</v>
      </c>
      <c r="E200" s="216" t="s">
        <v>622</v>
      </c>
      <c r="F200" s="217" t="s">
        <v>623</v>
      </c>
      <c r="G200" s="218" t="s">
        <v>149</v>
      </c>
      <c r="H200" s="219">
        <v>6</v>
      </c>
      <c r="I200" s="220"/>
      <c r="J200" s="221">
        <f>ROUND(I200*H200,2)</f>
        <v>0</v>
      </c>
      <c r="K200" s="217" t="s">
        <v>228</v>
      </c>
      <c r="L200" s="47"/>
      <c r="M200" s="222" t="s">
        <v>19</v>
      </c>
      <c r="N200" s="223" t="s">
        <v>46</v>
      </c>
      <c r="O200" s="87"/>
      <c r="P200" s="224">
        <f>O200*H200</f>
        <v>0</v>
      </c>
      <c r="Q200" s="224">
        <v>0.25141999999999998</v>
      </c>
      <c r="R200" s="224">
        <f>Q200*H200</f>
        <v>1.5085199999999999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166</v>
      </c>
      <c r="AT200" s="226" t="s">
        <v>146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166</v>
      </c>
      <c r="BM200" s="226" t="s">
        <v>624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625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>
      <c r="A202" s="41"/>
      <c r="B202" s="42"/>
      <c r="C202" s="43"/>
      <c r="D202" s="245" t="s">
        <v>231</v>
      </c>
      <c r="E202" s="43"/>
      <c r="F202" s="246" t="s">
        <v>626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231</v>
      </c>
      <c r="AU202" s="20" t="s">
        <v>85</v>
      </c>
    </row>
    <row r="203" s="2" customFormat="1" ht="24.9" customHeight="1">
      <c r="A203" s="41"/>
      <c r="B203" s="42"/>
      <c r="C203" s="234" t="s">
        <v>7</v>
      </c>
      <c r="D203" s="234" t="s">
        <v>141</v>
      </c>
      <c r="E203" s="235" t="s">
        <v>627</v>
      </c>
      <c r="F203" s="236" t="s">
        <v>628</v>
      </c>
      <c r="G203" s="237" t="s">
        <v>149</v>
      </c>
      <c r="H203" s="238">
        <v>3</v>
      </c>
      <c r="I203" s="239"/>
      <c r="J203" s="240">
        <f>ROUND(I203*H203,2)</f>
        <v>0</v>
      </c>
      <c r="K203" s="236" t="s">
        <v>579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185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166</v>
      </c>
      <c r="BM203" s="226" t="s">
        <v>629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630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>
      <c r="A205" s="41"/>
      <c r="B205" s="42"/>
      <c r="C205" s="43"/>
      <c r="D205" s="228" t="s">
        <v>158</v>
      </c>
      <c r="E205" s="43"/>
      <c r="F205" s="233" t="s">
        <v>631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158</v>
      </c>
      <c r="AU205" s="20" t="s">
        <v>85</v>
      </c>
    </row>
    <row r="206" s="2" customFormat="1" ht="16.5" customHeight="1">
      <c r="A206" s="41"/>
      <c r="B206" s="42"/>
      <c r="C206" s="234" t="s">
        <v>249</v>
      </c>
      <c r="D206" s="234" t="s">
        <v>141</v>
      </c>
      <c r="E206" s="235" t="s">
        <v>632</v>
      </c>
      <c r="F206" s="236" t="s">
        <v>633</v>
      </c>
      <c r="G206" s="237" t="s">
        <v>149</v>
      </c>
      <c r="H206" s="238">
        <v>3</v>
      </c>
      <c r="I206" s="239"/>
      <c r="J206" s="240">
        <f>ROUND(I206*H206,2)</f>
        <v>0</v>
      </c>
      <c r="K206" s="236" t="s">
        <v>579</v>
      </c>
      <c r="L206" s="241"/>
      <c r="M206" s="242" t="s">
        <v>19</v>
      </c>
      <c r="N206" s="243" t="s">
        <v>46</v>
      </c>
      <c r="O206" s="87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R206" s="226" t="s">
        <v>185</v>
      </c>
      <c r="AT206" s="226" t="s">
        <v>141</v>
      </c>
      <c r="AU206" s="226" t="s">
        <v>85</v>
      </c>
      <c r="AY206" s="20" t="s">
        <v>144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20" t="s">
        <v>83</v>
      </c>
      <c r="BK206" s="227">
        <f>ROUND(I206*H206,2)</f>
        <v>0</v>
      </c>
      <c r="BL206" s="20" t="s">
        <v>166</v>
      </c>
      <c r="BM206" s="226" t="s">
        <v>634</v>
      </c>
    </row>
    <row r="207" s="2" customFormat="1">
      <c r="A207" s="41"/>
      <c r="B207" s="42"/>
      <c r="C207" s="43"/>
      <c r="D207" s="228" t="s">
        <v>153</v>
      </c>
      <c r="E207" s="43"/>
      <c r="F207" s="229" t="s">
        <v>635</v>
      </c>
      <c r="G207" s="43"/>
      <c r="H207" s="43"/>
      <c r="I207" s="230"/>
      <c r="J207" s="43"/>
      <c r="K207" s="43"/>
      <c r="L207" s="47"/>
      <c r="M207" s="231"/>
      <c r="N207" s="232"/>
      <c r="O207" s="87"/>
      <c r="P207" s="87"/>
      <c r="Q207" s="87"/>
      <c r="R207" s="87"/>
      <c r="S207" s="87"/>
      <c r="T207" s="88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T207" s="20" t="s">
        <v>153</v>
      </c>
      <c r="AU207" s="20" t="s">
        <v>85</v>
      </c>
    </row>
    <row r="208" s="2" customFormat="1">
      <c r="A208" s="41"/>
      <c r="B208" s="42"/>
      <c r="C208" s="43"/>
      <c r="D208" s="228" t="s">
        <v>158</v>
      </c>
      <c r="E208" s="43"/>
      <c r="F208" s="233" t="s">
        <v>631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158</v>
      </c>
      <c r="AU208" s="20" t="s">
        <v>85</v>
      </c>
    </row>
    <row r="209" s="2" customFormat="1" ht="16.5" customHeight="1">
      <c r="A209" s="41"/>
      <c r="B209" s="42"/>
      <c r="C209" s="215" t="s">
        <v>257</v>
      </c>
      <c r="D209" s="215" t="s">
        <v>146</v>
      </c>
      <c r="E209" s="216" t="s">
        <v>636</v>
      </c>
      <c r="F209" s="217" t="s">
        <v>637</v>
      </c>
      <c r="G209" s="218" t="s">
        <v>223</v>
      </c>
      <c r="H209" s="219">
        <v>628.78099999999995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166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166</v>
      </c>
      <c r="BM209" s="226" t="s">
        <v>638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639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640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15" customFormat="1">
      <c r="A212" s="15"/>
      <c r="B212" s="274"/>
      <c r="C212" s="275"/>
      <c r="D212" s="228" t="s">
        <v>263</v>
      </c>
      <c r="E212" s="276" t="s">
        <v>19</v>
      </c>
      <c r="F212" s="277" t="s">
        <v>641</v>
      </c>
      <c r="G212" s="275"/>
      <c r="H212" s="276" t="s">
        <v>19</v>
      </c>
      <c r="I212" s="278"/>
      <c r="J212" s="275"/>
      <c r="K212" s="275"/>
      <c r="L212" s="279"/>
      <c r="M212" s="280"/>
      <c r="N212" s="281"/>
      <c r="O212" s="281"/>
      <c r="P212" s="281"/>
      <c r="Q212" s="281"/>
      <c r="R212" s="281"/>
      <c r="S212" s="281"/>
      <c r="T212" s="282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83" t="s">
        <v>263</v>
      </c>
      <c r="AU212" s="283" t="s">
        <v>85</v>
      </c>
      <c r="AV212" s="15" t="s">
        <v>83</v>
      </c>
      <c r="AW212" s="15" t="s">
        <v>37</v>
      </c>
      <c r="AX212" s="15" t="s">
        <v>75</v>
      </c>
      <c r="AY212" s="283" t="s">
        <v>144</v>
      </c>
    </row>
    <row r="213" s="13" customFormat="1">
      <c r="A213" s="13"/>
      <c r="B213" s="247"/>
      <c r="C213" s="248"/>
      <c r="D213" s="228" t="s">
        <v>263</v>
      </c>
      <c r="E213" s="249" t="s">
        <v>19</v>
      </c>
      <c r="F213" s="250" t="s">
        <v>642</v>
      </c>
      <c r="G213" s="248"/>
      <c r="H213" s="251">
        <v>628.78099999999995</v>
      </c>
      <c r="I213" s="252"/>
      <c r="J213" s="248"/>
      <c r="K213" s="248"/>
      <c r="L213" s="253"/>
      <c r="M213" s="254"/>
      <c r="N213" s="255"/>
      <c r="O213" s="255"/>
      <c r="P213" s="255"/>
      <c r="Q213" s="255"/>
      <c r="R213" s="255"/>
      <c r="S213" s="255"/>
      <c r="T213" s="256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7" t="s">
        <v>263</v>
      </c>
      <c r="AU213" s="257" t="s">
        <v>85</v>
      </c>
      <c r="AV213" s="13" t="s">
        <v>85</v>
      </c>
      <c r="AW213" s="13" t="s">
        <v>37</v>
      </c>
      <c r="AX213" s="13" t="s">
        <v>75</v>
      </c>
      <c r="AY213" s="257" t="s">
        <v>144</v>
      </c>
    </row>
    <row r="214" s="14" customFormat="1">
      <c r="A214" s="14"/>
      <c r="B214" s="258"/>
      <c r="C214" s="259"/>
      <c r="D214" s="228" t="s">
        <v>263</v>
      </c>
      <c r="E214" s="260" t="s">
        <v>19</v>
      </c>
      <c r="F214" s="261" t="s">
        <v>266</v>
      </c>
      <c r="G214" s="259"/>
      <c r="H214" s="262">
        <v>628.78099999999995</v>
      </c>
      <c r="I214" s="263"/>
      <c r="J214" s="259"/>
      <c r="K214" s="259"/>
      <c r="L214" s="264"/>
      <c r="M214" s="265"/>
      <c r="N214" s="266"/>
      <c r="O214" s="266"/>
      <c r="P214" s="266"/>
      <c r="Q214" s="266"/>
      <c r="R214" s="266"/>
      <c r="S214" s="266"/>
      <c r="T214" s="267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68" t="s">
        <v>263</v>
      </c>
      <c r="AU214" s="268" t="s">
        <v>85</v>
      </c>
      <c r="AV214" s="14" t="s">
        <v>166</v>
      </c>
      <c r="AW214" s="14" t="s">
        <v>37</v>
      </c>
      <c r="AX214" s="14" t="s">
        <v>83</v>
      </c>
      <c r="AY214" s="268" t="s">
        <v>144</v>
      </c>
    </row>
    <row r="215" s="2" customFormat="1" ht="16.5" customHeight="1">
      <c r="A215" s="41"/>
      <c r="B215" s="42"/>
      <c r="C215" s="215" t="s">
        <v>267</v>
      </c>
      <c r="D215" s="215" t="s">
        <v>146</v>
      </c>
      <c r="E215" s="216" t="s">
        <v>643</v>
      </c>
      <c r="F215" s="217" t="s">
        <v>644</v>
      </c>
      <c r="G215" s="218" t="s">
        <v>149</v>
      </c>
      <c r="H215" s="219">
        <v>124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0.037379999999999997</v>
      </c>
      <c r="R215" s="224">
        <f>Q215*H215</f>
        <v>4.6351199999999997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166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166</v>
      </c>
      <c r="BM215" s="226" t="s">
        <v>645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646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647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15" customFormat="1">
      <c r="A218" s="15"/>
      <c r="B218" s="274"/>
      <c r="C218" s="275"/>
      <c r="D218" s="228" t="s">
        <v>263</v>
      </c>
      <c r="E218" s="276" t="s">
        <v>19</v>
      </c>
      <c r="F218" s="277" t="s">
        <v>648</v>
      </c>
      <c r="G218" s="275"/>
      <c r="H218" s="276" t="s">
        <v>19</v>
      </c>
      <c r="I218" s="278"/>
      <c r="J218" s="275"/>
      <c r="K218" s="275"/>
      <c r="L218" s="279"/>
      <c r="M218" s="280"/>
      <c r="N218" s="281"/>
      <c r="O218" s="281"/>
      <c r="P218" s="281"/>
      <c r="Q218" s="281"/>
      <c r="R218" s="281"/>
      <c r="S218" s="281"/>
      <c r="T218" s="282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T218" s="283" t="s">
        <v>263</v>
      </c>
      <c r="AU218" s="283" t="s">
        <v>85</v>
      </c>
      <c r="AV218" s="15" t="s">
        <v>83</v>
      </c>
      <c r="AW218" s="15" t="s">
        <v>37</v>
      </c>
      <c r="AX218" s="15" t="s">
        <v>75</v>
      </c>
      <c r="AY218" s="283" t="s">
        <v>144</v>
      </c>
    </row>
    <row r="219" s="15" customFormat="1">
      <c r="A219" s="15"/>
      <c r="B219" s="274"/>
      <c r="C219" s="275"/>
      <c r="D219" s="228" t="s">
        <v>263</v>
      </c>
      <c r="E219" s="276" t="s">
        <v>19</v>
      </c>
      <c r="F219" s="277" t="s">
        <v>649</v>
      </c>
      <c r="G219" s="275"/>
      <c r="H219" s="276" t="s">
        <v>19</v>
      </c>
      <c r="I219" s="278"/>
      <c r="J219" s="275"/>
      <c r="K219" s="275"/>
      <c r="L219" s="279"/>
      <c r="M219" s="280"/>
      <c r="N219" s="281"/>
      <c r="O219" s="281"/>
      <c r="P219" s="281"/>
      <c r="Q219" s="281"/>
      <c r="R219" s="281"/>
      <c r="S219" s="281"/>
      <c r="T219" s="282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83" t="s">
        <v>263</v>
      </c>
      <c r="AU219" s="283" t="s">
        <v>85</v>
      </c>
      <c r="AV219" s="15" t="s">
        <v>83</v>
      </c>
      <c r="AW219" s="15" t="s">
        <v>37</v>
      </c>
      <c r="AX219" s="15" t="s">
        <v>75</v>
      </c>
      <c r="AY219" s="283" t="s">
        <v>144</v>
      </c>
    </row>
    <row r="220" s="13" customFormat="1">
      <c r="A220" s="13"/>
      <c r="B220" s="247"/>
      <c r="C220" s="248"/>
      <c r="D220" s="228" t="s">
        <v>263</v>
      </c>
      <c r="E220" s="249" t="s">
        <v>19</v>
      </c>
      <c r="F220" s="250" t="s">
        <v>650</v>
      </c>
      <c r="G220" s="248"/>
      <c r="H220" s="251">
        <v>52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7" t="s">
        <v>263</v>
      </c>
      <c r="AU220" s="257" t="s">
        <v>85</v>
      </c>
      <c r="AV220" s="13" t="s">
        <v>85</v>
      </c>
      <c r="AW220" s="13" t="s">
        <v>37</v>
      </c>
      <c r="AX220" s="13" t="s">
        <v>75</v>
      </c>
      <c r="AY220" s="257" t="s">
        <v>144</v>
      </c>
    </row>
    <row r="221" s="15" customFormat="1">
      <c r="A221" s="15"/>
      <c r="B221" s="274"/>
      <c r="C221" s="275"/>
      <c r="D221" s="228" t="s">
        <v>263</v>
      </c>
      <c r="E221" s="276" t="s">
        <v>19</v>
      </c>
      <c r="F221" s="277" t="s">
        <v>651</v>
      </c>
      <c r="G221" s="275"/>
      <c r="H221" s="276" t="s">
        <v>19</v>
      </c>
      <c r="I221" s="278"/>
      <c r="J221" s="275"/>
      <c r="K221" s="275"/>
      <c r="L221" s="279"/>
      <c r="M221" s="280"/>
      <c r="N221" s="281"/>
      <c r="O221" s="281"/>
      <c r="P221" s="281"/>
      <c r="Q221" s="281"/>
      <c r="R221" s="281"/>
      <c r="S221" s="281"/>
      <c r="T221" s="282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83" t="s">
        <v>263</v>
      </c>
      <c r="AU221" s="283" t="s">
        <v>85</v>
      </c>
      <c r="AV221" s="15" t="s">
        <v>83</v>
      </c>
      <c r="AW221" s="15" t="s">
        <v>37</v>
      </c>
      <c r="AX221" s="15" t="s">
        <v>75</v>
      </c>
      <c r="AY221" s="283" t="s">
        <v>144</v>
      </c>
    </row>
    <row r="222" s="13" customFormat="1">
      <c r="A222" s="13"/>
      <c r="B222" s="247"/>
      <c r="C222" s="248"/>
      <c r="D222" s="228" t="s">
        <v>263</v>
      </c>
      <c r="E222" s="249" t="s">
        <v>19</v>
      </c>
      <c r="F222" s="250" t="s">
        <v>652</v>
      </c>
      <c r="G222" s="248"/>
      <c r="H222" s="251">
        <v>72</v>
      </c>
      <c r="I222" s="252"/>
      <c r="J222" s="248"/>
      <c r="K222" s="248"/>
      <c r="L222" s="253"/>
      <c r="M222" s="254"/>
      <c r="N222" s="255"/>
      <c r="O222" s="255"/>
      <c r="P222" s="255"/>
      <c r="Q222" s="255"/>
      <c r="R222" s="255"/>
      <c r="S222" s="255"/>
      <c r="T222" s="256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7" t="s">
        <v>263</v>
      </c>
      <c r="AU222" s="257" t="s">
        <v>85</v>
      </c>
      <c r="AV222" s="13" t="s">
        <v>85</v>
      </c>
      <c r="AW222" s="13" t="s">
        <v>37</v>
      </c>
      <c r="AX222" s="13" t="s">
        <v>75</v>
      </c>
      <c r="AY222" s="257" t="s">
        <v>144</v>
      </c>
    </row>
    <row r="223" s="14" customFormat="1">
      <c r="A223" s="14"/>
      <c r="B223" s="258"/>
      <c r="C223" s="259"/>
      <c r="D223" s="228" t="s">
        <v>263</v>
      </c>
      <c r="E223" s="260" t="s">
        <v>19</v>
      </c>
      <c r="F223" s="261" t="s">
        <v>266</v>
      </c>
      <c r="G223" s="259"/>
      <c r="H223" s="262">
        <v>124</v>
      </c>
      <c r="I223" s="263"/>
      <c r="J223" s="259"/>
      <c r="K223" s="259"/>
      <c r="L223" s="264"/>
      <c r="M223" s="265"/>
      <c r="N223" s="266"/>
      <c r="O223" s="266"/>
      <c r="P223" s="266"/>
      <c r="Q223" s="266"/>
      <c r="R223" s="266"/>
      <c r="S223" s="266"/>
      <c r="T223" s="267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8" t="s">
        <v>263</v>
      </c>
      <c r="AU223" s="268" t="s">
        <v>85</v>
      </c>
      <c r="AV223" s="14" t="s">
        <v>166</v>
      </c>
      <c r="AW223" s="14" t="s">
        <v>37</v>
      </c>
      <c r="AX223" s="14" t="s">
        <v>83</v>
      </c>
      <c r="AY223" s="268" t="s">
        <v>144</v>
      </c>
    </row>
    <row r="224" s="2" customFormat="1" ht="16.5" customHeight="1">
      <c r="A224" s="41"/>
      <c r="B224" s="42"/>
      <c r="C224" s="215" t="s">
        <v>271</v>
      </c>
      <c r="D224" s="215" t="s">
        <v>146</v>
      </c>
      <c r="E224" s="216" t="s">
        <v>653</v>
      </c>
      <c r="F224" s="217" t="s">
        <v>654</v>
      </c>
      <c r="G224" s="218" t="s">
        <v>223</v>
      </c>
      <c r="H224" s="219">
        <v>628.78099999999995</v>
      </c>
      <c r="I224" s="220"/>
      <c r="J224" s="221">
        <f>ROUND(I224*H224,2)</f>
        <v>0</v>
      </c>
      <c r="K224" s="217" t="s">
        <v>655</v>
      </c>
      <c r="L224" s="47"/>
      <c r="M224" s="222" t="s">
        <v>19</v>
      </c>
      <c r="N224" s="223" t="s">
        <v>46</v>
      </c>
      <c r="O224" s="87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166</v>
      </c>
      <c r="AT224" s="226" t="s">
        <v>146</v>
      </c>
      <c r="AU224" s="226" t="s">
        <v>85</v>
      </c>
      <c r="AY224" s="20" t="s">
        <v>144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83</v>
      </c>
      <c r="BK224" s="227">
        <f>ROUND(I224*H224,2)</f>
        <v>0</v>
      </c>
      <c r="BL224" s="20" t="s">
        <v>166</v>
      </c>
      <c r="BM224" s="226" t="s">
        <v>656</v>
      </c>
    </row>
    <row r="225" s="2" customFormat="1">
      <c r="A225" s="41"/>
      <c r="B225" s="42"/>
      <c r="C225" s="43"/>
      <c r="D225" s="228" t="s">
        <v>153</v>
      </c>
      <c r="E225" s="43"/>
      <c r="F225" s="229" t="s">
        <v>654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153</v>
      </c>
      <c r="AU225" s="20" t="s">
        <v>85</v>
      </c>
    </row>
    <row r="226" s="15" customFormat="1">
      <c r="A226" s="15"/>
      <c r="B226" s="274"/>
      <c r="C226" s="275"/>
      <c r="D226" s="228" t="s">
        <v>263</v>
      </c>
      <c r="E226" s="276" t="s">
        <v>19</v>
      </c>
      <c r="F226" s="277" t="s">
        <v>516</v>
      </c>
      <c r="G226" s="275"/>
      <c r="H226" s="276" t="s">
        <v>19</v>
      </c>
      <c r="I226" s="278"/>
      <c r="J226" s="275"/>
      <c r="K226" s="275"/>
      <c r="L226" s="279"/>
      <c r="M226" s="280"/>
      <c r="N226" s="281"/>
      <c r="O226" s="281"/>
      <c r="P226" s="281"/>
      <c r="Q226" s="281"/>
      <c r="R226" s="281"/>
      <c r="S226" s="281"/>
      <c r="T226" s="282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83" t="s">
        <v>263</v>
      </c>
      <c r="AU226" s="283" t="s">
        <v>85</v>
      </c>
      <c r="AV226" s="15" t="s">
        <v>83</v>
      </c>
      <c r="AW226" s="15" t="s">
        <v>37</v>
      </c>
      <c r="AX226" s="15" t="s">
        <v>75</v>
      </c>
      <c r="AY226" s="283" t="s">
        <v>144</v>
      </c>
    </row>
    <row r="227" s="13" customFormat="1">
      <c r="A227" s="13"/>
      <c r="B227" s="247"/>
      <c r="C227" s="248"/>
      <c r="D227" s="228" t="s">
        <v>263</v>
      </c>
      <c r="E227" s="249" t="s">
        <v>19</v>
      </c>
      <c r="F227" s="250" t="s">
        <v>642</v>
      </c>
      <c r="G227" s="248"/>
      <c r="H227" s="251">
        <v>628.78099999999995</v>
      </c>
      <c r="I227" s="252"/>
      <c r="J227" s="248"/>
      <c r="K227" s="248"/>
      <c r="L227" s="253"/>
      <c r="M227" s="254"/>
      <c r="N227" s="255"/>
      <c r="O227" s="255"/>
      <c r="P227" s="255"/>
      <c r="Q227" s="255"/>
      <c r="R227" s="255"/>
      <c r="S227" s="255"/>
      <c r="T227" s="256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7" t="s">
        <v>263</v>
      </c>
      <c r="AU227" s="257" t="s">
        <v>85</v>
      </c>
      <c r="AV227" s="13" t="s">
        <v>85</v>
      </c>
      <c r="AW227" s="13" t="s">
        <v>37</v>
      </c>
      <c r="AX227" s="13" t="s">
        <v>75</v>
      </c>
      <c r="AY227" s="257" t="s">
        <v>144</v>
      </c>
    </row>
    <row r="228" s="14" customFormat="1">
      <c r="A228" s="14"/>
      <c r="B228" s="258"/>
      <c r="C228" s="259"/>
      <c r="D228" s="228" t="s">
        <v>263</v>
      </c>
      <c r="E228" s="260" t="s">
        <v>19</v>
      </c>
      <c r="F228" s="261" t="s">
        <v>266</v>
      </c>
      <c r="G228" s="259"/>
      <c r="H228" s="262">
        <v>628.78099999999995</v>
      </c>
      <c r="I228" s="263"/>
      <c r="J228" s="259"/>
      <c r="K228" s="259"/>
      <c r="L228" s="264"/>
      <c r="M228" s="265"/>
      <c r="N228" s="266"/>
      <c r="O228" s="266"/>
      <c r="P228" s="266"/>
      <c r="Q228" s="266"/>
      <c r="R228" s="266"/>
      <c r="S228" s="266"/>
      <c r="T228" s="267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8" t="s">
        <v>263</v>
      </c>
      <c r="AU228" s="268" t="s">
        <v>85</v>
      </c>
      <c r="AV228" s="14" t="s">
        <v>166</v>
      </c>
      <c r="AW228" s="14" t="s">
        <v>37</v>
      </c>
      <c r="AX228" s="14" t="s">
        <v>83</v>
      </c>
      <c r="AY228" s="268" t="s">
        <v>144</v>
      </c>
    </row>
    <row r="229" s="2" customFormat="1" ht="16.5" customHeight="1">
      <c r="A229" s="41"/>
      <c r="B229" s="42"/>
      <c r="C229" s="215" t="s">
        <v>277</v>
      </c>
      <c r="D229" s="215" t="s">
        <v>146</v>
      </c>
      <c r="E229" s="216" t="s">
        <v>657</v>
      </c>
      <c r="F229" s="217" t="s">
        <v>658</v>
      </c>
      <c r="G229" s="218" t="s">
        <v>149</v>
      </c>
      <c r="H229" s="219">
        <v>252</v>
      </c>
      <c r="I229" s="220"/>
      <c r="J229" s="221">
        <f>ROUND(I229*H229,2)</f>
        <v>0</v>
      </c>
      <c r="K229" s="217" t="s">
        <v>228</v>
      </c>
      <c r="L229" s="47"/>
      <c r="M229" s="222" t="s">
        <v>19</v>
      </c>
      <c r="N229" s="223" t="s">
        <v>46</v>
      </c>
      <c r="O229" s="87"/>
      <c r="P229" s="224">
        <f>O229*H229</f>
        <v>0</v>
      </c>
      <c r="Q229" s="224">
        <v>0</v>
      </c>
      <c r="R229" s="224">
        <f>Q229*H229</f>
        <v>0</v>
      </c>
      <c r="S229" s="224">
        <v>0.01014</v>
      </c>
      <c r="T229" s="225">
        <f>S229*H229</f>
        <v>2.5552799999999998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166</v>
      </c>
      <c r="AT229" s="226" t="s">
        <v>146</v>
      </c>
      <c r="AU229" s="226" t="s">
        <v>85</v>
      </c>
      <c r="AY229" s="20" t="s">
        <v>144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83</v>
      </c>
      <c r="BK229" s="227">
        <f>ROUND(I229*H229,2)</f>
        <v>0</v>
      </c>
      <c r="BL229" s="20" t="s">
        <v>166</v>
      </c>
      <c r="BM229" s="226" t="s">
        <v>659</v>
      </c>
    </row>
    <row r="230" s="2" customFormat="1">
      <c r="A230" s="41"/>
      <c r="B230" s="42"/>
      <c r="C230" s="43"/>
      <c r="D230" s="228" t="s">
        <v>153</v>
      </c>
      <c r="E230" s="43"/>
      <c r="F230" s="229" t="s">
        <v>658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153</v>
      </c>
      <c r="AU230" s="20" t="s">
        <v>85</v>
      </c>
    </row>
    <row r="231" s="2" customFormat="1">
      <c r="A231" s="41"/>
      <c r="B231" s="42"/>
      <c r="C231" s="43"/>
      <c r="D231" s="245" t="s">
        <v>231</v>
      </c>
      <c r="E231" s="43"/>
      <c r="F231" s="246" t="s">
        <v>660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231</v>
      </c>
      <c r="AU231" s="20" t="s">
        <v>85</v>
      </c>
    </row>
    <row r="232" s="2" customFormat="1" ht="16.5" customHeight="1">
      <c r="A232" s="41"/>
      <c r="B232" s="42"/>
      <c r="C232" s="234" t="s">
        <v>283</v>
      </c>
      <c r="D232" s="234" t="s">
        <v>141</v>
      </c>
      <c r="E232" s="235" t="s">
        <v>661</v>
      </c>
      <c r="F232" s="236" t="s">
        <v>662</v>
      </c>
      <c r="G232" s="237" t="s">
        <v>149</v>
      </c>
      <c r="H232" s="238">
        <v>252</v>
      </c>
      <c r="I232" s="239"/>
      <c r="J232" s="240">
        <f>ROUND(I232*H232,2)</f>
        <v>0</v>
      </c>
      <c r="K232" s="236" t="s">
        <v>228</v>
      </c>
      <c r="L232" s="241"/>
      <c r="M232" s="242" t="s">
        <v>19</v>
      </c>
      <c r="N232" s="243" t="s">
        <v>46</v>
      </c>
      <c r="O232" s="87"/>
      <c r="P232" s="224">
        <f>O232*H232</f>
        <v>0</v>
      </c>
      <c r="Q232" s="224">
        <v>0.01014</v>
      </c>
      <c r="R232" s="224">
        <f>Q232*H232</f>
        <v>2.5552799999999998</v>
      </c>
      <c r="S232" s="224">
        <v>0</v>
      </c>
      <c r="T232" s="225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6" t="s">
        <v>185</v>
      </c>
      <c r="AT232" s="226" t="s">
        <v>141</v>
      </c>
      <c r="AU232" s="226" t="s">
        <v>85</v>
      </c>
      <c r="AY232" s="20" t="s">
        <v>144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20" t="s">
        <v>83</v>
      </c>
      <c r="BK232" s="227">
        <f>ROUND(I232*H232,2)</f>
        <v>0</v>
      </c>
      <c r="BL232" s="20" t="s">
        <v>166</v>
      </c>
      <c r="BM232" s="226" t="s">
        <v>663</v>
      </c>
    </row>
    <row r="233" s="2" customFormat="1">
      <c r="A233" s="41"/>
      <c r="B233" s="42"/>
      <c r="C233" s="43"/>
      <c r="D233" s="228" t="s">
        <v>153</v>
      </c>
      <c r="E233" s="43"/>
      <c r="F233" s="229" t="s">
        <v>662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153</v>
      </c>
      <c r="AU233" s="20" t="s">
        <v>85</v>
      </c>
    </row>
    <row r="234" s="2" customFormat="1" ht="24.15" customHeight="1">
      <c r="A234" s="41"/>
      <c r="B234" s="42"/>
      <c r="C234" s="215" t="s">
        <v>287</v>
      </c>
      <c r="D234" s="215" t="s">
        <v>146</v>
      </c>
      <c r="E234" s="216" t="s">
        <v>664</v>
      </c>
      <c r="F234" s="217" t="s">
        <v>665</v>
      </c>
      <c r="G234" s="218" t="s">
        <v>223</v>
      </c>
      <c r="H234" s="219">
        <v>1257.5619999999999</v>
      </c>
      <c r="I234" s="220"/>
      <c r="J234" s="221">
        <f>ROUND(I234*H234,2)</f>
        <v>0</v>
      </c>
      <c r="K234" s="217" t="s">
        <v>666</v>
      </c>
      <c r="L234" s="47"/>
      <c r="M234" s="222" t="s">
        <v>19</v>
      </c>
      <c r="N234" s="223" t="s">
        <v>46</v>
      </c>
      <c r="O234" s="87"/>
      <c r="P234" s="224">
        <f>O234*H234</f>
        <v>0</v>
      </c>
      <c r="Q234" s="224">
        <v>0.0076499999999999997</v>
      </c>
      <c r="R234" s="224">
        <f>Q234*H234</f>
        <v>9.6203492999999991</v>
      </c>
      <c r="S234" s="224">
        <v>0</v>
      </c>
      <c r="T234" s="225">
        <f>S234*H234</f>
        <v>0</v>
      </c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R234" s="226" t="s">
        <v>166</v>
      </c>
      <c r="AT234" s="226" t="s">
        <v>146</v>
      </c>
      <c r="AU234" s="226" t="s">
        <v>85</v>
      </c>
      <c r="AY234" s="20" t="s">
        <v>144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20" t="s">
        <v>83</v>
      </c>
      <c r="BK234" s="227">
        <f>ROUND(I234*H234,2)</f>
        <v>0</v>
      </c>
      <c r="BL234" s="20" t="s">
        <v>166</v>
      </c>
      <c r="BM234" s="226" t="s">
        <v>667</v>
      </c>
    </row>
    <row r="235" s="2" customFormat="1">
      <c r="A235" s="41"/>
      <c r="B235" s="42"/>
      <c r="C235" s="43"/>
      <c r="D235" s="228" t="s">
        <v>153</v>
      </c>
      <c r="E235" s="43"/>
      <c r="F235" s="229" t="s">
        <v>665</v>
      </c>
      <c r="G235" s="43"/>
      <c r="H235" s="43"/>
      <c r="I235" s="230"/>
      <c r="J235" s="43"/>
      <c r="K235" s="43"/>
      <c r="L235" s="47"/>
      <c r="M235" s="231"/>
      <c r="N235" s="232"/>
      <c r="O235" s="87"/>
      <c r="P235" s="87"/>
      <c r="Q235" s="87"/>
      <c r="R235" s="87"/>
      <c r="S235" s="87"/>
      <c r="T235" s="88"/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T235" s="20" t="s">
        <v>153</v>
      </c>
      <c r="AU235" s="20" t="s">
        <v>85</v>
      </c>
    </row>
    <row r="236" s="15" customFormat="1">
      <c r="A236" s="15"/>
      <c r="B236" s="274"/>
      <c r="C236" s="275"/>
      <c r="D236" s="228" t="s">
        <v>263</v>
      </c>
      <c r="E236" s="276" t="s">
        <v>19</v>
      </c>
      <c r="F236" s="277" t="s">
        <v>668</v>
      </c>
      <c r="G236" s="275"/>
      <c r="H236" s="276" t="s">
        <v>19</v>
      </c>
      <c r="I236" s="278"/>
      <c r="J236" s="275"/>
      <c r="K236" s="275"/>
      <c r="L236" s="279"/>
      <c r="M236" s="280"/>
      <c r="N236" s="281"/>
      <c r="O236" s="281"/>
      <c r="P236" s="281"/>
      <c r="Q236" s="281"/>
      <c r="R236" s="281"/>
      <c r="S236" s="281"/>
      <c r="T236" s="282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83" t="s">
        <v>263</v>
      </c>
      <c r="AU236" s="283" t="s">
        <v>85</v>
      </c>
      <c r="AV236" s="15" t="s">
        <v>83</v>
      </c>
      <c r="AW236" s="15" t="s">
        <v>37</v>
      </c>
      <c r="AX236" s="15" t="s">
        <v>75</v>
      </c>
      <c r="AY236" s="283" t="s">
        <v>144</v>
      </c>
    </row>
    <row r="237" s="15" customFormat="1">
      <c r="A237" s="15"/>
      <c r="B237" s="274"/>
      <c r="C237" s="275"/>
      <c r="D237" s="228" t="s">
        <v>263</v>
      </c>
      <c r="E237" s="276" t="s">
        <v>19</v>
      </c>
      <c r="F237" s="277" t="s">
        <v>669</v>
      </c>
      <c r="G237" s="275"/>
      <c r="H237" s="276" t="s">
        <v>19</v>
      </c>
      <c r="I237" s="278"/>
      <c r="J237" s="275"/>
      <c r="K237" s="275"/>
      <c r="L237" s="279"/>
      <c r="M237" s="280"/>
      <c r="N237" s="281"/>
      <c r="O237" s="281"/>
      <c r="P237" s="281"/>
      <c r="Q237" s="281"/>
      <c r="R237" s="281"/>
      <c r="S237" s="281"/>
      <c r="T237" s="282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83" t="s">
        <v>263</v>
      </c>
      <c r="AU237" s="283" t="s">
        <v>85</v>
      </c>
      <c r="AV237" s="15" t="s">
        <v>83</v>
      </c>
      <c r="AW237" s="15" t="s">
        <v>37</v>
      </c>
      <c r="AX237" s="15" t="s">
        <v>75</v>
      </c>
      <c r="AY237" s="283" t="s">
        <v>144</v>
      </c>
    </row>
    <row r="238" s="15" customFormat="1">
      <c r="A238" s="15"/>
      <c r="B238" s="274"/>
      <c r="C238" s="275"/>
      <c r="D238" s="228" t="s">
        <v>263</v>
      </c>
      <c r="E238" s="276" t="s">
        <v>19</v>
      </c>
      <c r="F238" s="277" t="s">
        <v>670</v>
      </c>
      <c r="G238" s="275"/>
      <c r="H238" s="276" t="s">
        <v>19</v>
      </c>
      <c r="I238" s="278"/>
      <c r="J238" s="275"/>
      <c r="K238" s="275"/>
      <c r="L238" s="279"/>
      <c r="M238" s="280"/>
      <c r="N238" s="281"/>
      <c r="O238" s="281"/>
      <c r="P238" s="281"/>
      <c r="Q238" s="281"/>
      <c r="R238" s="281"/>
      <c r="S238" s="281"/>
      <c r="T238" s="282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83" t="s">
        <v>263</v>
      </c>
      <c r="AU238" s="283" t="s">
        <v>85</v>
      </c>
      <c r="AV238" s="15" t="s">
        <v>83</v>
      </c>
      <c r="AW238" s="15" t="s">
        <v>37</v>
      </c>
      <c r="AX238" s="15" t="s">
        <v>75</v>
      </c>
      <c r="AY238" s="283" t="s">
        <v>144</v>
      </c>
    </row>
    <row r="239" s="13" customFormat="1">
      <c r="A239" s="13"/>
      <c r="B239" s="247"/>
      <c r="C239" s="248"/>
      <c r="D239" s="228" t="s">
        <v>263</v>
      </c>
      <c r="E239" s="249" t="s">
        <v>19</v>
      </c>
      <c r="F239" s="250" t="s">
        <v>671</v>
      </c>
      <c r="G239" s="248"/>
      <c r="H239" s="251">
        <v>1257.5619999999999</v>
      </c>
      <c r="I239" s="252"/>
      <c r="J239" s="248"/>
      <c r="K239" s="248"/>
      <c r="L239" s="253"/>
      <c r="M239" s="254"/>
      <c r="N239" s="255"/>
      <c r="O239" s="255"/>
      <c r="P239" s="255"/>
      <c r="Q239" s="255"/>
      <c r="R239" s="255"/>
      <c r="S239" s="255"/>
      <c r="T239" s="25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7" t="s">
        <v>263</v>
      </c>
      <c r="AU239" s="257" t="s">
        <v>85</v>
      </c>
      <c r="AV239" s="13" t="s">
        <v>85</v>
      </c>
      <c r="AW239" s="13" t="s">
        <v>37</v>
      </c>
      <c r="AX239" s="13" t="s">
        <v>83</v>
      </c>
      <c r="AY239" s="257" t="s">
        <v>144</v>
      </c>
    </row>
    <row r="240" s="2" customFormat="1" ht="16.5" customHeight="1">
      <c r="A240" s="41"/>
      <c r="B240" s="42"/>
      <c r="C240" s="215" t="s">
        <v>291</v>
      </c>
      <c r="D240" s="215" t="s">
        <v>146</v>
      </c>
      <c r="E240" s="216" t="s">
        <v>672</v>
      </c>
      <c r="F240" s="217" t="s">
        <v>673</v>
      </c>
      <c r="G240" s="218" t="s">
        <v>149</v>
      </c>
      <c r="H240" s="219">
        <v>9</v>
      </c>
      <c r="I240" s="220"/>
      <c r="J240" s="221">
        <f>ROUND(I240*H240,2)</f>
        <v>0</v>
      </c>
      <c r="K240" s="217" t="s">
        <v>666</v>
      </c>
      <c r="L240" s="47"/>
      <c r="M240" s="222" t="s">
        <v>19</v>
      </c>
      <c r="N240" s="223" t="s">
        <v>46</v>
      </c>
      <c r="O240" s="87"/>
      <c r="P240" s="224">
        <f>O240*H240</f>
        <v>0</v>
      </c>
      <c r="Q240" s="224">
        <v>0.080000000000000002</v>
      </c>
      <c r="R240" s="224">
        <f>Q240*H240</f>
        <v>0.71999999999999997</v>
      </c>
      <c r="S240" s="224">
        <v>0</v>
      </c>
      <c r="T240" s="225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6" t="s">
        <v>166</v>
      </c>
      <c r="AT240" s="226" t="s">
        <v>146</v>
      </c>
      <c r="AU240" s="226" t="s">
        <v>85</v>
      </c>
      <c r="AY240" s="20" t="s">
        <v>144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20" t="s">
        <v>83</v>
      </c>
      <c r="BK240" s="227">
        <f>ROUND(I240*H240,2)</f>
        <v>0</v>
      </c>
      <c r="BL240" s="20" t="s">
        <v>166</v>
      </c>
      <c r="BM240" s="226" t="s">
        <v>674</v>
      </c>
    </row>
    <row r="241" s="2" customFormat="1">
      <c r="A241" s="41"/>
      <c r="B241" s="42"/>
      <c r="C241" s="43"/>
      <c r="D241" s="228" t="s">
        <v>153</v>
      </c>
      <c r="E241" s="43"/>
      <c r="F241" s="229" t="s">
        <v>673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153</v>
      </c>
      <c r="AU241" s="20" t="s">
        <v>85</v>
      </c>
    </row>
    <row r="242" s="2" customFormat="1">
      <c r="A242" s="41"/>
      <c r="B242" s="42"/>
      <c r="C242" s="43"/>
      <c r="D242" s="228" t="s">
        <v>158</v>
      </c>
      <c r="E242" s="43"/>
      <c r="F242" s="233" t="s">
        <v>675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158</v>
      </c>
      <c r="AU242" s="20" t="s">
        <v>85</v>
      </c>
    </row>
    <row r="243" s="15" customFormat="1">
      <c r="A243" s="15"/>
      <c r="B243" s="274"/>
      <c r="C243" s="275"/>
      <c r="D243" s="228" t="s">
        <v>263</v>
      </c>
      <c r="E243" s="276" t="s">
        <v>19</v>
      </c>
      <c r="F243" s="277" t="s">
        <v>676</v>
      </c>
      <c r="G243" s="275"/>
      <c r="H243" s="276" t="s">
        <v>19</v>
      </c>
      <c r="I243" s="278"/>
      <c r="J243" s="275"/>
      <c r="K243" s="275"/>
      <c r="L243" s="279"/>
      <c r="M243" s="280"/>
      <c r="N243" s="281"/>
      <c r="O243" s="281"/>
      <c r="P243" s="281"/>
      <c r="Q243" s="281"/>
      <c r="R243" s="281"/>
      <c r="S243" s="281"/>
      <c r="T243" s="28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3" t="s">
        <v>263</v>
      </c>
      <c r="AU243" s="283" t="s">
        <v>85</v>
      </c>
      <c r="AV243" s="15" t="s">
        <v>83</v>
      </c>
      <c r="AW243" s="15" t="s">
        <v>37</v>
      </c>
      <c r="AX243" s="15" t="s">
        <v>75</v>
      </c>
      <c r="AY243" s="283" t="s">
        <v>144</v>
      </c>
    </row>
    <row r="244" s="13" customFormat="1">
      <c r="A244" s="13"/>
      <c r="B244" s="247"/>
      <c r="C244" s="248"/>
      <c r="D244" s="228" t="s">
        <v>263</v>
      </c>
      <c r="E244" s="249" t="s">
        <v>19</v>
      </c>
      <c r="F244" s="250" t="s">
        <v>189</v>
      </c>
      <c r="G244" s="248"/>
      <c r="H244" s="251">
        <v>9</v>
      </c>
      <c r="I244" s="252"/>
      <c r="J244" s="248"/>
      <c r="K244" s="248"/>
      <c r="L244" s="253"/>
      <c r="M244" s="254"/>
      <c r="N244" s="255"/>
      <c r="O244" s="255"/>
      <c r="P244" s="255"/>
      <c r="Q244" s="255"/>
      <c r="R244" s="255"/>
      <c r="S244" s="255"/>
      <c r="T244" s="25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7" t="s">
        <v>263</v>
      </c>
      <c r="AU244" s="257" t="s">
        <v>85</v>
      </c>
      <c r="AV244" s="13" t="s">
        <v>85</v>
      </c>
      <c r="AW244" s="13" t="s">
        <v>37</v>
      </c>
      <c r="AX244" s="13" t="s">
        <v>75</v>
      </c>
      <c r="AY244" s="257" t="s">
        <v>144</v>
      </c>
    </row>
    <row r="245" s="14" customFormat="1">
      <c r="A245" s="14"/>
      <c r="B245" s="258"/>
      <c r="C245" s="259"/>
      <c r="D245" s="228" t="s">
        <v>263</v>
      </c>
      <c r="E245" s="260" t="s">
        <v>19</v>
      </c>
      <c r="F245" s="261" t="s">
        <v>266</v>
      </c>
      <c r="G245" s="259"/>
      <c r="H245" s="262">
        <v>9</v>
      </c>
      <c r="I245" s="263"/>
      <c r="J245" s="259"/>
      <c r="K245" s="259"/>
      <c r="L245" s="264"/>
      <c r="M245" s="265"/>
      <c r="N245" s="266"/>
      <c r="O245" s="266"/>
      <c r="P245" s="266"/>
      <c r="Q245" s="266"/>
      <c r="R245" s="266"/>
      <c r="S245" s="266"/>
      <c r="T245" s="267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8" t="s">
        <v>263</v>
      </c>
      <c r="AU245" s="268" t="s">
        <v>85</v>
      </c>
      <c r="AV245" s="14" t="s">
        <v>166</v>
      </c>
      <c r="AW245" s="14" t="s">
        <v>37</v>
      </c>
      <c r="AX245" s="14" t="s">
        <v>83</v>
      </c>
      <c r="AY245" s="268" t="s">
        <v>144</v>
      </c>
    </row>
    <row r="246" s="2" customFormat="1" ht="16.5" customHeight="1">
      <c r="A246" s="41"/>
      <c r="B246" s="42"/>
      <c r="C246" s="215" t="s">
        <v>295</v>
      </c>
      <c r="D246" s="215" t="s">
        <v>146</v>
      </c>
      <c r="E246" s="216" t="s">
        <v>677</v>
      </c>
      <c r="F246" s="217" t="s">
        <v>678</v>
      </c>
      <c r="G246" s="218" t="s">
        <v>223</v>
      </c>
      <c r="H246" s="219">
        <v>657</v>
      </c>
      <c r="I246" s="220"/>
      <c r="J246" s="221">
        <f>ROUND(I246*H246,2)</f>
        <v>0</v>
      </c>
      <c r="K246" s="217" t="s">
        <v>228</v>
      </c>
      <c r="L246" s="47"/>
      <c r="M246" s="222" t="s">
        <v>19</v>
      </c>
      <c r="N246" s="223" t="s">
        <v>46</v>
      </c>
      <c r="O246" s="87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R246" s="226" t="s">
        <v>166</v>
      </c>
      <c r="AT246" s="226" t="s">
        <v>146</v>
      </c>
      <c r="AU246" s="226" t="s">
        <v>85</v>
      </c>
      <c r="AY246" s="20" t="s">
        <v>144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20" t="s">
        <v>83</v>
      </c>
      <c r="BK246" s="227">
        <f>ROUND(I246*H246,2)</f>
        <v>0</v>
      </c>
      <c r="BL246" s="20" t="s">
        <v>166</v>
      </c>
      <c r="BM246" s="226" t="s">
        <v>679</v>
      </c>
    </row>
    <row r="247" s="2" customFormat="1">
      <c r="A247" s="41"/>
      <c r="B247" s="42"/>
      <c r="C247" s="43"/>
      <c r="D247" s="228" t="s">
        <v>153</v>
      </c>
      <c r="E247" s="43"/>
      <c r="F247" s="229" t="s">
        <v>678</v>
      </c>
      <c r="G247" s="43"/>
      <c r="H247" s="43"/>
      <c r="I247" s="230"/>
      <c r="J247" s="43"/>
      <c r="K247" s="43"/>
      <c r="L247" s="47"/>
      <c r="M247" s="231"/>
      <c r="N247" s="232"/>
      <c r="O247" s="87"/>
      <c r="P247" s="87"/>
      <c r="Q247" s="87"/>
      <c r="R247" s="87"/>
      <c r="S247" s="87"/>
      <c r="T247" s="88"/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T247" s="20" t="s">
        <v>153</v>
      </c>
      <c r="AU247" s="20" t="s">
        <v>85</v>
      </c>
    </row>
    <row r="248" s="2" customFormat="1">
      <c r="A248" s="41"/>
      <c r="B248" s="42"/>
      <c r="C248" s="43"/>
      <c r="D248" s="245" t="s">
        <v>231</v>
      </c>
      <c r="E248" s="43"/>
      <c r="F248" s="246" t="s">
        <v>680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231</v>
      </c>
      <c r="AU248" s="20" t="s">
        <v>85</v>
      </c>
    </row>
    <row r="249" s="15" customFormat="1">
      <c r="A249" s="15"/>
      <c r="B249" s="274"/>
      <c r="C249" s="275"/>
      <c r="D249" s="228" t="s">
        <v>263</v>
      </c>
      <c r="E249" s="276" t="s">
        <v>19</v>
      </c>
      <c r="F249" s="277" t="s">
        <v>516</v>
      </c>
      <c r="G249" s="275"/>
      <c r="H249" s="276" t="s">
        <v>19</v>
      </c>
      <c r="I249" s="278"/>
      <c r="J249" s="275"/>
      <c r="K249" s="275"/>
      <c r="L249" s="279"/>
      <c r="M249" s="280"/>
      <c r="N249" s="281"/>
      <c r="O249" s="281"/>
      <c r="P249" s="281"/>
      <c r="Q249" s="281"/>
      <c r="R249" s="281"/>
      <c r="S249" s="281"/>
      <c r="T249" s="282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83" t="s">
        <v>263</v>
      </c>
      <c r="AU249" s="283" t="s">
        <v>85</v>
      </c>
      <c r="AV249" s="15" t="s">
        <v>83</v>
      </c>
      <c r="AW249" s="15" t="s">
        <v>37</v>
      </c>
      <c r="AX249" s="15" t="s">
        <v>75</v>
      </c>
      <c r="AY249" s="283" t="s">
        <v>144</v>
      </c>
    </row>
    <row r="250" s="13" customFormat="1">
      <c r="A250" s="13"/>
      <c r="B250" s="247"/>
      <c r="C250" s="248"/>
      <c r="D250" s="228" t="s">
        <v>263</v>
      </c>
      <c r="E250" s="249" t="s">
        <v>19</v>
      </c>
      <c r="F250" s="250" t="s">
        <v>681</v>
      </c>
      <c r="G250" s="248"/>
      <c r="H250" s="251">
        <v>657</v>
      </c>
      <c r="I250" s="252"/>
      <c r="J250" s="248"/>
      <c r="K250" s="248"/>
      <c r="L250" s="253"/>
      <c r="M250" s="254"/>
      <c r="N250" s="255"/>
      <c r="O250" s="255"/>
      <c r="P250" s="255"/>
      <c r="Q250" s="255"/>
      <c r="R250" s="255"/>
      <c r="S250" s="255"/>
      <c r="T250" s="25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7" t="s">
        <v>263</v>
      </c>
      <c r="AU250" s="257" t="s">
        <v>85</v>
      </c>
      <c r="AV250" s="13" t="s">
        <v>85</v>
      </c>
      <c r="AW250" s="13" t="s">
        <v>37</v>
      </c>
      <c r="AX250" s="13" t="s">
        <v>75</v>
      </c>
      <c r="AY250" s="257" t="s">
        <v>144</v>
      </c>
    </row>
    <row r="251" s="14" customFormat="1">
      <c r="A251" s="14"/>
      <c r="B251" s="258"/>
      <c r="C251" s="259"/>
      <c r="D251" s="228" t="s">
        <v>263</v>
      </c>
      <c r="E251" s="260" t="s">
        <v>19</v>
      </c>
      <c r="F251" s="261" t="s">
        <v>266</v>
      </c>
      <c r="G251" s="259"/>
      <c r="H251" s="262">
        <v>657</v>
      </c>
      <c r="I251" s="263"/>
      <c r="J251" s="259"/>
      <c r="K251" s="259"/>
      <c r="L251" s="264"/>
      <c r="M251" s="265"/>
      <c r="N251" s="266"/>
      <c r="O251" s="266"/>
      <c r="P251" s="266"/>
      <c r="Q251" s="266"/>
      <c r="R251" s="266"/>
      <c r="S251" s="266"/>
      <c r="T251" s="267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8" t="s">
        <v>263</v>
      </c>
      <c r="AU251" s="268" t="s">
        <v>85</v>
      </c>
      <c r="AV251" s="14" t="s">
        <v>166</v>
      </c>
      <c r="AW251" s="14" t="s">
        <v>37</v>
      </c>
      <c r="AX251" s="14" t="s">
        <v>83</v>
      </c>
      <c r="AY251" s="268" t="s">
        <v>144</v>
      </c>
    </row>
    <row r="252" s="2" customFormat="1" ht="16.5" customHeight="1">
      <c r="A252" s="41"/>
      <c r="B252" s="42"/>
      <c r="C252" s="215" t="s">
        <v>299</v>
      </c>
      <c r="D252" s="215" t="s">
        <v>146</v>
      </c>
      <c r="E252" s="216" t="s">
        <v>682</v>
      </c>
      <c r="F252" s="217" t="s">
        <v>683</v>
      </c>
      <c r="G252" s="218" t="s">
        <v>223</v>
      </c>
      <c r="H252" s="219">
        <v>1257.5619999999999</v>
      </c>
      <c r="I252" s="220"/>
      <c r="J252" s="221">
        <f>ROUND(I252*H252,2)</f>
        <v>0</v>
      </c>
      <c r="K252" s="217" t="s">
        <v>228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0.00024000000000000001</v>
      </c>
      <c r="R252" s="224">
        <f>Q252*H252</f>
        <v>0.30181488000000001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166</v>
      </c>
      <c r="AT252" s="226" t="s">
        <v>146</v>
      </c>
      <c r="AU252" s="226" t="s">
        <v>85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166</v>
      </c>
      <c r="BM252" s="226" t="s">
        <v>684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685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85</v>
      </c>
    </row>
    <row r="254" s="2" customFormat="1">
      <c r="A254" s="41"/>
      <c r="B254" s="42"/>
      <c r="C254" s="43"/>
      <c r="D254" s="245" t="s">
        <v>231</v>
      </c>
      <c r="E254" s="43"/>
      <c r="F254" s="246" t="s">
        <v>686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231</v>
      </c>
      <c r="AU254" s="20" t="s">
        <v>85</v>
      </c>
    </row>
    <row r="255" s="15" customFormat="1">
      <c r="A255" s="15"/>
      <c r="B255" s="274"/>
      <c r="C255" s="275"/>
      <c r="D255" s="228" t="s">
        <v>263</v>
      </c>
      <c r="E255" s="276" t="s">
        <v>19</v>
      </c>
      <c r="F255" s="277" t="s">
        <v>516</v>
      </c>
      <c r="G255" s="275"/>
      <c r="H255" s="276" t="s">
        <v>19</v>
      </c>
      <c r="I255" s="278"/>
      <c r="J255" s="275"/>
      <c r="K255" s="275"/>
      <c r="L255" s="279"/>
      <c r="M255" s="280"/>
      <c r="N255" s="281"/>
      <c r="O255" s="281"/>
      <c r="P255" s="281"/>
      <c r="Q255" s="281"/>
      <c r="R255" s="281"/>
      <c r="S255" s="281"/>
      <c r="T255" s="282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3" t="s">
        <v>263</v>
      </c>
      <c r="AU255" s="283" t="s">
        <v>85</v>
      </c>
      <c r="AV255" s="15" t="s">
        <v>83</v>
      </c>
      <c r="AW255" s="15" t="s">
        <v>37</v>
      </c>
      <c r="AX255" s="15" t="s">
        <v>75</v>
      </c>
      <c r="AY255" s="283" t="s">
        <v>144</v>
      </c>
    </row>
    <row r="256" s="15" customFormat="1">
      <c r="A256" s="15"/>
      <c r="B256" s="274"/>
      <c r="C256" s="275"/>
      <c r="D256" s="228" t="s">
        <v>263</v>
      </c>
      <c r="E256" s="276" t="s">
        <v>19</v>
      </c>
      <c r="F256" s="277" t="s">
        <v>669</v>
      </c>
      <c r="G256" s="275"/>
      <c r="H256" s="276" t="s">
        <v>19</v>
      </c>
      <c r="I256" s="278"/>
      <c r="J256" s="275"/>
      <c r="K256" s="275"/>
      <c r="L256" s="279"/>
      <c r="M256" s="280"/>
      <c r="N256" s="281"/>
      <c r="O256" s="281"/>
      <c r="P256" s="281"/>
      <c r="Q256" s="281"/>
      <c r="R256" s="281"/>
      <c r="S256" s="281"/>
      <c r="T256" s="282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3" t="s">
        <v>263</v>
      </c>
      <c r="AU256" s="283" t="s">
        <v>85</v>
      </c>
      <c r="AV256" s="15" t="s">
        <v>83</v>
      </c>
      <c r="AW256" s="15" t="s">
        <v>37</v>
      </c>
      <c r="AX256" s="15" t="s">
        <v>75</v>
      </c>
      <c r="AY256" s="283" t="s">
        <v>144</v>
      </c>
    </row>
    <row r="257" s="15" customFormat="1">
      <c r="A257" s="15"/>
      <c r="B257" s="274"/>
      <c r="C257" s="275"/>
      <c r="D257" s="228" t="s">
        <v>263</v>
      </c>
      <c r="E257" s="276" t="s">
        <v>19</v>
      </c>
      <c r="F257" s="277" t="s">
        <v>670</v>
      </c>
      <c r="G257" s="275"/>
      <c r="H257" s="276" t="s">
        <v>19</v>
      </c>
      <c r="I257" s="278"/>
      <c r="J257" s="275"/>
      <c r="K257" s="275"/>
      <c r="L257" s="279"/>
      <c r="M257" s="280"/>
      <c r="N257" s="281"/>
      <c r="O257" s="281"/>
      <c r="P257" s="281"/>
      <c r="Q257" s="281"/>
      <c r="R257" s="281"/>
      <c r="S257" s="281"/>
      <c r="T257" s="282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83" t="s">
        <v>263</v>
      </c>
      <c r="AU257" s="283" t="s">
        <v>85</v>
      </c>
      <c r="AV257" s="15" t="s">
        <v>83</v>
      </c>
      <c r="AW257" s="15" t="s">
        <v>37</v>
      </c>
      <c r="AX257" s="15" t="s">
        <v>75</v>
      </c>
      <c r="AY257" s="283" t="s">
        <v>144</v>
      </c>
    </row>
    <row r="258" s="13" customFormat="1">
      <c r="A258" s="13"/>
      <c r="B258" s="247"/>
      <c r="C258" s="248"/>
      <c r="D258" s="228" t="s">
        <v>263</v>
      </c>
      <c r="E258" s="249" t="s">
        <v>19</v>
      </c>
      <c r="F258" s="250" t="s">
        <v>671</v>
      </c>
      <c r="G258" s="248"/>
      <c r="H258" s="251">
        <v>1257.5619999999999</v>
      </c>
      <c r="I258" s="252"/>
      <c r="J258" s="248"/>
      <c r="K258" s="248"/>
      <c r="L258" s="253"/>
      <c r="M258" s="254"/>
      <c r="N258" s="255"/>
      <c r="O258" s="255"/>
      <c r="P258" s="255"/>
      <c r="Q258" s="255"/>
      <c r="R258" s="255"/>
      <c r="S258" s="255"/>
      <c r="T258" s="25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7" t="s">
        <v>263</v>
      </c>
      <c r="AU258" s="257" t="s">
        <v>85</v>
      </c>
      <c r="AV258" s="13" t="s">
        <v>85</v>
      </c>
      <c r="AW258" s="13" t="s">
        <v>37</v>
      </c>
      <c r="AX258" s="13" t="s">
        <v>83</v>
      </c>
      <c r="AY258" s="257" t="s">
        <v>144</v>
      </c>
    </row>
    <row r="259" s="2" customFormat="1" ht="16.5" customHeight="1">
      <c r="A259" s="41"/>
      <c r="B259" s="42"/>
      <c r="C259" s="215" t="s">
        <v>305</v>
      </c>
      <c r="D259" s="215" t="s">
        <v>146</v>
      </c>
      <c r="E259" s="216" t="s">
        <v>687</v>
      </c>
      <c r="F259" s="217" t="s">
        <v>688</v>
      </c>
      <c r="G259" s="218" t="s">
        <v>427</v>
      </c>
      <c r="H259" s="219">
        <v>248.54900000000001</v>
      </c>
      <c r="I259" s="220"/>
      <c r="J259" s="221">
        <f>ROUND(I259*H259,2)</f>
        <v>0</v>
      </c>
      <c r="K259" s="217" t="s">
        <v>689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1.875</v>
      </c>
      <c r="R259" s="224">
        <f>Q259*H259</f>
        <v>466.02937500000002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166</v>
      </c>
      <c r="AT259" s="226" t="s">
        <v>146</v>
      </c>
      <c r="AU259" s="226" t="s">
        <v>85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166</v>
      </c>
      <c r="BM259" s="226" t="s">
        <v>690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688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85</v>
      </c>
    </row>
    <row r="261" s="2" customFormat="1">
      <c r="A261" s="41"/>
      <c r="B261" s="42"/>
      <c r="C261" s="43"/>
      <c r="D261" s="228" t="s">
        <v>158</v>
      </c>
      <c r="E261" s="43"/>
      <c r="F261" s="233" t="s">
        <v>691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158</v>
      </c>
      <c r="AU261" s="20" t="s">
        <v>85</v>
      </c>
    </row>
    <row r="262" s="15" customFormat="1">
      <c r="A262" s="15"/>
      <c r="B262" s="274"/>
      <c r="C262" s="275"/>
      <c r="D262" s="228" t="s">
        <v>263</v>
      </c>
      <c r="E262" s="276" t="s">
        <v>19</v>
      </c>
      <c r="F262" s="277" t="s">
        <v>676</v>
      </c>
      <c r="G262" s="275"/>
      <c r="H262" s="276" t="s">
        <v>19</v>
      </c>
      <c r="I262" s="278"/>
      <c r="J262" s="275"/>
      <c r="K262" s="275"/>
      <c r="L262" s="279"/>
      <c r="M262" s="280"/>
      <c r="N262" s="281"/>
      <c r="O262" s="281"/>
      <c r="P262" s="281"/>
      <c r="Q262" s="281"/>
      <c r="R262" s="281"/>
      <c r="S262" s="281"/>
      <c r="T262" s="282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83" t="s">
        <v>263</v>
      </c>
      <c r="AU262" s="283" t="s">
        <v>85</v>
      </c>
      <c r="AV262" s="15" t="s">
        <v>83</v>
      </c>
      <c r="AW262" s="15" t="s">
        <v>37</v>
      </c>
      <c r="AX262" s="15" t="s">
        <v>75</v>
      </c>
      <c r="AY262" s="283" t="s">
        <v>144</v>
      </c>
    </row>
    <row r="263" s="13" customFormat="1">
      <c r="A263" s="13"/>
      <c r="B263" s="247"/>
      <c r="C263" s="248"/>
      <c r="D263" s="228" t="s">
        <v>263</v>
      </c>
      <c r="E263" s="249" t="s">
        <v>19</v>
      </c>
      <c r="F263" s="250" t="s">
        <v>692</v>
      </c>
      <c r="G263" s="248"/>
      <c r="H263" s="251">
        <v>248.54900000000001</v>
      </c>
      <c r="I263" s="252"/>
      <c r="J263" s="248"/>
      <c r="K263" s="248"/>
      <c r="L263" s="253"/>
      <c r="M263" s="254"/>
      <c r="N263" s="255"/>
      <c r="O263" s="255"/>
      <c r="P263" s="255"/>
      <c r="Q263" s="255"/>
      <c r="R263" s="255"/>
      <c r="S263" s="255"/>
      <c r="T263" s="25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7" t="s">
        <v>263</v>
      </c>
      <c r="AU263" s="257" t="s">
        <v>85</v>
      </c>
      <c r="AV263" s="13" t="s">
        <v>85</v>
      </c>
      <c r="AW263" s="13" t="s">
        <v>37</v>
      </c>
      <c r="AX263" s="13" t="s">
        <v>75</v>
      </c>
      <c r="AY263" s="257" t="s">
        <v>144</v>
      </c>
    </row>
    <row r="264" s="14" customFormat="1">
      <c r="A264" s="14"/>
      <c r="B264" s="258"/>
      <c r="C264" s="259"/>
      <c r="D264" s="228" t="s">
        <v>263</v>
      </c>
      <c r="E264" s="260" t="s">
        <v>19</v>
      </c>
      <c r="F264" s="261" t="s">
        <v>266</v>
      </c>
      <c r="G264" s="259"/>
      <c r="H264" s="262">
        <v>248.54900000000001</v>
      </c>
      <c r="I264" s="263"/>
      <c r="J264" s="259"/>
      <c r="K264" s="259"/>
      <c r="L264" s="264"/>
      <c r="M264" s="265"/>
      <c r="N264" s="266"/>
      <c r="O264" s="266"/>
      <c r="P264" s="266"/>
      <c r="Q264" s="266"/>
      <c r="R264" s="266"/>
      <c r="S264" s="266"/>
      <c r="T264" s="267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68" t="s">
        <v>263</v>
      </c>
      <c r="AU264" s="268" t="s">
        <v>85</v>
      </c>
      <c r="AV264" s="14" t="s">
        <v>166</v>
      </c>
      <c r="AW264" s="14" t="s">
        <v>37</v>
      </c>
      <c r="AX264" s="14" t="s">
        <v>83</v>
      </c>
      <c r="AY264" s="268" t="s">
        <v>144</v>
      </c>
    </row>
    <row r="265" s="2" customFormat="1" ht="16.5" customHeight="1">
      <c r="A265" s="41"/>
      <c r="B265" s="42"/>
      <c r="C265" s="215" t="s">
        <v>309</v>
      </c>
      <c r="D265" s="215" t="s">
        <v>146</v>
      </c>
      <c r="E265" s="216" t="s">
        <v>693</v>
      </c>
      <c r="F265" s="217" t="s">
        <v>694</v>
      </c>
      <c r="G265" s="218" t="s">
        <v>427</v>
      </c>
      <c r="H265" s="219">
        <v>276.16500000000002</v>
      </c>
      <c r="I265" s="220"/>
      <c r="J265" s="221">
        <f>ROUND(I265*H265,2)</f>
        <v>0</v>
      </c>
      <c r="K265" s="217" t="s">
        <v>666</v>
      </c>
      <c r="L265" s="47"/>
      <c r="M265" s="222" t="s">
        <v>19</v>
      </c>
      <c r="N265" s="223" t="s">
        <v>46</v>
      </c>
      <c r="O265" s="87"/>
      <c r="P265" s="224">
        <f>O265*H265</f>
        <v>0</v>
      </c>
      <c r="Q265" s="224">
        <v>1.6499999999999999</v>
      </c>
      <c r="R265" s="224">
        <f>Q265*H265</f>
        <v>455.67225000000002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166</v>
      </c>
      <c r="AT265" s="226" t="s">
        <v>146</v>
      </c>
      <c r="AU265" s="226" t="s">
        <v>85</v>
      </c>
      <c r="AY265" s="20" t="s">
        <v>144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83</v>
      </c>
      <c r="BK265" s="227">
        <f>ROUND(I265*H265,2)</f>
        <v>0</v>
      </c>
      <c r="BL265" s="20" t="s">
        <v>166</v>
      </c>
      <c r="BM265" s="226" t="s">
        <v>695</v>
      </c>
    </row>
    <row r="266" s="2" customFormat="1">
      <c r="A266" s="41"/>
      <c r="B266" s="42"/>
      <c r="C266" s="43"/>
      <c r="D266" s="228" t="s">
        <v>153</v>
      </c>
      <c r="E266" s="43"/>
      <c r="F266" s="229" t="s">
        <v>694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153</v>
      </c>
      <c r="AU266" s="20" t="s">
        <v>85</v>
      </c>
    </row>
    <row r="267" s="2" customFormat="1">
      <c r="A267" s="41"/>
      <c r="B267" s="42"/>
      <c r="C267" s="43"/>
      <c r="D267" s="228" t="s">
        <v>158</v>
      </c>
      <c r="E267" s="43"/>
      <c r="F267" s="233" t="s">
        <v>696</v>
      </c>
      <c r="G267" s="43"/>
      <c r="H267" s="43"/>
      <c r="I267" s="230"/>
      <c r="J267" s="43"/>
      <c r="K267" s="43"/>
      <c r="L267" s="47"/>
      <c r="M267" s="231"/>
      <c r="N267" s="232"/>
      <c r="O267" s="87"/>
      <c r="P267" s="87"/>
      <c r="Q267" s="87"/>
      <c r="R267" s="87"/>
      <c r="S267" s="87"/>
      <c r="T267" s="88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158</v>
      </c>
      <c r="AU267" s="20" t="s">
        <v>85</v>
      </c>
    </row>
    <row r="268" s="15" customFormat="1">
      <c r="A268" s="15"/>
      <c r="B268" s="274"/>
      <c r="C268" s="275"/>
      <c r="D268" s="228" t="s">
        <v>263</v>
      </c>
      <c r="E268" s="276" t="s">
        <v>19</v>
      </c>
      <c r="F268" s="277" t="s">
        <v>676</v>
      </c>
      <c r="G268" s="275"/>
      <c r="H268" s="276" t="s">
        <v>19</v>
      </c>
      <c r="I268" s="278"/>
      <c r="J268" s="275"/>
      <c r="K268" s="275"/>
      <c r="L268" s="279"/>
      <c r="M268" s="280"/>
      <c r="N268" s="281"/>
      <c r="O268" s="281"/>
      <c r="P268" s="281"/>
      <c r="Q268" s="281"/>
      <c r="R268" s="281"/>
      <c r="S268" s="281"/>
      <c r="T268" s="282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83" t="s">
        <v>263</v>
      </c>
      <c r="AU268" s="283" t="s">
        <v>85</v>
      </c>
      <c r="AV268" s="15" t="s">
        <v>83</v>
      </c>
      <c r="AW268" s="15" t="s">
        <v>37</v>
      </c>
      <c r="AX268" s="15" t="s">
        <v>75</v>
      </c>
      <c r="AY268" s="283" t="s">
        <v>144</v>
      </c>
    </row>
    <row r="269" s="13" customFormat="1">
      <c r="A269" s="13"/>
      <c r="B269" s="247"/>
      <c r="C269" s="248"/>
      <c r="D269" s="228" t="s">
        <v>263</v>
      </c>
      <c r="E269" s="249" t="s">
        <v>19</v>
      </c>
      <c r="F269" s="250" t="s">
        <v>697</v>
      </c>
      <c r="G269" s="248"/>
      <c r="H269" s="251">
        <v>276.16500000000002</v>
      </c>
      <c r="I269" s="252"/>
      <c r="J269" s="248"/>
      <c r="K269" s="248"/>
      <c r="L269" s="253"/>
      <c r="M269" s="254"/>
      <c r="N269" s="255"/>
      <c r="O269" s="255"/>
      <c r="P269" s="255"/>
      <c r="Q269" s="255"/>
      <c r="R269" s="255"/>
      <c r="S269" s="255"/>
      <c r="T269" s="25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7" t="s">
        <v>263</v>
      </c>
      <c r="AU269" s="257" t="s">
        <v>85</v>
      </c>
      <c r="AV269" s="13" t="s">
        <v>85</v>
      </c>
      <c r="AW269" s="13" t="s">
        <v>37</v>
      </c>
      <c r="AX269" s="13" t="s">
        <v>75</v>
      </c>
      <c r="AY269" s="257" t="s">
        <v>144</v>
      </c>
    </row>
    <row r="270" s="14" customFormat="1">
      <c r="A270" s="14"/>
      <c r="B270" s="258"/>
      <c r="C270" s="259"/>
      <c r="D270" s="228" t="s">
        <v>263</v>
      </c>
      <c r="E270" s="260" t="s">
        <v>19</v>
      </c>
      <c r="F270" s="261" t="s">
        <v>266</v>
      </c>
      <c r="G270" s="259"/>
      <c r="H270" s="262">
        <v>276.16500000000002</v>
      </c>
      <c r="I270" s="263"/>
      <c r="J270" s="259"/>
      <c r="K270" s="259"/>
      <c r="L270" s="264"/>
      <c r="M270" s="265"/>
      <c r="N270" s="266"/>
      <c r="O270" s="266"/>
      <c r="P270" s="266"/>
      <c r="Q270" s="266"/>
      <c r="R270" s="266"/>
      <c r="S270" s="266"/>
      <c r="T270" s="267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8" t="s">
        <v>263</v>
      </c>
      <c r="AU270" s="268" t="s">
        <v>85</v>
      </c>
      <c r="AV270" s="14" t="s">
        <v>166</v>
      </c>
      <c r="AW270" s="14" t="s">
        <v>37</v>
      </c>
      <c r="AX270" s="14" t="s">
        <v>83</v>
      </c>
      <c r="AY270" s="268" t="s">
        <v>144</v>
      </c>
    </row>
    <row r="271" s="2" customFormat="1" ht="16.5" customHeight="1">
      <c r="A271" s="41"/>
      <c r="B271" s="42"/>
      <c r="C271" s="215" t="s">
        <v>312</v>
      </c>
      <c r="D271" s="215" t="s">
        <v>146</v>
      </c>
      <c r="E271" s="216" t="s">
        <v>698</v>
      </c>
      <c r="F271" s="217" t="s">
        <v>699</v>
      </c>
      <c r="G271" s="218" t="s">
        <v>700</v>
      </c>
      <c r="H271" s="219">
        <v>3</v>
      </c>
      <c r="I271" s="220"/>
      <c r="J271" s="221">
        <f>ROUND(I271*H271,2)</f>
        <v>0</v>
      </c>
      <c r="K271" s="217" t="s">
        <v>666</v>
      </c>
      <c r="L271" s="47"/>
      <c r="M271" s="222" t="s">
        <v>19</v>
      </c>
      <c r="N271" s="223" t="s">
        <v>46</v>
      </c>
      <c r="O271" s="87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6" t="s">
        <v>166</v>
      </c>
      <c r="AT271" s="226" t="s">
        <v>146</v>
      </c>
      <c r="AU271" s="226" t="s">
        <v>85</v>
      </c>
      <c r="AY271" s="20" t="s">
        <v>144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20" t="s">
        <v>83</v>
      </c>
      <c r="BK271" s="227">
        <f>ROUND(I271*H271,2)</f>
        <v>0</v>
      </c>
      <c r="BL271" s="20" t="s">
        <v>166</v>
      </c>
      <c r="BM271" s="226" t="s">
        <v>701</v>
      </c>
    </row>
    <row r="272" s="2" customFormat="1">
      <c r="A272" s="41"/>
      <c r="B272" s="42"/>
      <c r="C272" s="43"/>
      <c r="D272" s="228" t="s">
        <v>153</v>
      </c>
      <c r="E272" s="43"/>
      <c r="F272" s="229" t="s">
        <v>699</v>
      </c>
      <c r="G272" s="43"/>
      <c r="H272" s="43"/>
      <c r="I272" s="230"/>
      <c r="J272" s="43"/>
      <c r="K272" s="43"/>
      <c r="L272" s="47"/>
      <c r="M272" s="231"/>
      <c r="N272" s="232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153</v>
      </c>
      <c r="AU272" s="20" t="s">
        <v>85</v>
      </c>
    </row>
    <row r="273" s="2" customFormat="1">
      <c r="A273" s="41"/>
      <c r="B273" s="42"/>
      <c r="C273" s="43"/>
      <c r="D273" s="228" t="s">
        <v>158</v>
      </c>
      <c r="E273" s="43"/>
      <c r="F273" s="233" t="s">
        <v>702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158</v>
      </c>
      <c r="AU273" s="20" t="s">
        <v>85</v>
      </c>
    </row>
    <row r="274" s="15" customFormat="1">
      <c r="A274" s="15"/>
      <c r="B274" s="274"/>
      <c r="C274" s="275"/>
      <c r="D274" s="228" t="s">
        <v>263</v>
      </c>
      <c r="E274" s="276" t="s">
        <v>19</v>
      </c>
      <c r="F274" s="277" t="s">
        <v>703</v>
      </c>
      <c r="G274" s="275"/>
      <c r="H274" s="276" t="s">
        <v>19</v>
      </c>
      <c r="I274" s="278"/>
      <c r="J274" s="275"/>
      <c r="K274" s="275"/>
      <c r="L274" s="279"/>
      <c r="M274" s="280"/>
      <c r="N274" s="281"/>
      <c r="O274" s="281"/>
      <c r="P274" s="281"/>
      <c r="Q274" s="281"/>
      <c r="R274" s="281"/>
      <c r="S274" s="281"/>
      <c r="T274" s="28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83" t="s">
        <v>263</v>
      </c>
      <c r="AU274" s="283" t="s">
        <v>85</v>
      </c>
      <c r="AV274" s="15" t="s">
        <v>83</v>
      </c>
      <c r="AW274" s="15" t="s">
        <v>37</v>
      </c>
      <c r="AX274" s="15" t="s">
        <v>75</v>
      </c>
      <c r="AY274" s="283" t="s">
        <v>144</v>
      </c>
    </row>
    <row r="275" s="13" customFormat="1">
      <c r="A275" s="13"/>
      <c r="B275" s="247"/>
      <c r="C275" s="248"/>
      <c r="D275" s="228" t="s">
        <v>263</v>
      </c>
      <c r="E275" s="249" t="s">
        <v>19</v>
      </c>
      <c r="F275" s="250" t="s">
        <v>143</v>
      </c>
      <c r="G275" s="248"/>
      <c r="H275" s="251">
        <v>3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7" t="s">
        <v>263</v>
      </c>
      <c r="AU275" s="257" t="s">
        <v>85</v>
      </c>
      <c r="AV275" s="13" t="s">
        <v>85</v>
      </c>
      <c r="AW275" s="13" t="s">
        <v>37</v>
      </c>
      <c r="AX275" s="13" t="s">
        <v>75</v>
      </c>
      <c r="AY275" s="257" t="s">
        <v>144</v>
      </c>
    </row>
    <row r="276" s="14" customFormat="1">
      <c r="A276" s="14"/>
      <c r="B276" s="258"/>
      <c r="C276" s="259"/>
      <c r="D276" s="228" t="s">
        <v>263</v>
      </c>
      <c r="E276" s="260" t="s">
        <v>19</v>
      </c>
      <c r="F276" s="261" t="s">
        <v>266</v>
      </c>
      <c r="G276" s="259"/>
      <c r="H276" s="262">
        <v>3</v>
      </c>
      <c r="I276" s="263"/>
      <c r="J276" s="259"/>
      <c r="K276" s="259"/>
      <c r="L276" s="264"/>
      <c r="M276" s="265"/>
      <c r="N276" s="266"/>
      <c r="O276" s="266"/>
      <c r="P276" s="266"/>
      <c r="Q276" s="266"/>
      <c r="R276" s="266"/>
      <c r="S276" s="266"/>
      <c r="T276" s="267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268" t="s">
        <v>263</v>
      </c>
      <c r="AU276" s="268" t="s">
        <v>85</v>
      </c>
      <c r="AV276" s="14" t="s">
        <v>166</v>
      </c>
      <c r="AW276" s="14" t="s">
        <v>37</v>
      </c>
      <c r="AX276" s="14" t="s">
        <v>83</v>
      </c>
      <c r="AY276" s="268" t="s">
        <v>144</v>
      </c>
    </row>
    <row r="277" s="2" customFormat="1" ht="16.5" customHeight="1">
      <c r="A277" s="41"/>
      <c r="B277" s="42"/>
      <c r="C277" s="215" t="s">
        <v>317</v>
      </c>
      <c r="D277" s="215" t="s">
        <v>146</v>
      </c>
      <c r="E277" s="216" t="s">
        <v>704</v>
      </c>
      <c r="F277" s="217" t="s">
        <v>705</v>
      </c>
      <c r="G277" s="218" t="s">
        <v>201</v>
      </c>
      <c r="H277" s="219">
        <v>2</v>
      </c>
      <c r="I277" s="220"/>
      <c r="J277" s="221">
        <f>ROUND(I277*H277,2)</f>
        <v>0</v>
      </c>
      <c r="K277" s="217" t="s">
        <v>666</v>
      </c>
      <c r="L277" s="47"/>
      <c r="M277" s="222" t="s">
        <v>19</v>
      </c>
      <c r="N277" s="223" t="s">
        <v>46</v>
      </c>
      <c r="O277" s="87"/>
      <c r="P277" s="224">
        <f>O277*H277</f>
        <v>0</v>
      </c>
      <c r="Q277" s="224">
        <v>0</v>
      </c>
      <c r="R277" s="224">
        <f>Q277*H277</f>
        <v>0</v>
      </c>
      <c r="S277" s="224">
        <v>0</v>
      </c>
      <c r="T277" s="225">
        <f>S277*H277</f>
        <v>0</v>
      </c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R277" s="226" t="s">
        <v>166</v>
      </c>
      <c r="AT277" s="226" t="s">
        <v>146</v>
      </c>
      <c r="AU277" s="226" t="s">
        <v>85</v>
      </c>
      <c r="AY277" s="20" t="s">
        <v>144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20" t="s">
        <v>83</v>
      </c>
      <c r="BK277" s="227">
        <f>ROUND(I277*H277,2)</f>
        <v>0</v>
      </c>
      <c r="BL277" s="20" t="s">
        <v>166</v>
      </c>
      <c r="BM277" s="226" t="s">
        <v>706</v>
      </c>
    </row>
    <row r="278" s="2" customFormat="1">
      <c r="A278" s="41"/>
      <c r="B278" s="42"/>
      <c r="C278" s="43"/>
      <c r="D278" s="228" t="s">
        <v>153</v>
      </c>
      <c r="E278" s="43"/>
      <c r="F278" s="229" t="s">
        <v>705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153</v>
      </c>
      <c r="AU278" s="20" t="s">
        <v>85</v>
      </c>
    </row>
    <row r="279" s="2" customFormat="1">
      <c r="A279" s="41"/>
      <c r="B279" s="42"/>
      <c r="C279" s="43"/>
      <c r="D279" s="228" t="s">
        <v>158</v>
      </c>
      <c r="E279" s="43"/>
      <c r="F279" s="233" t="s">
        <v>707</v>
      </c>
      <c r="G279" s="43"/>
      <c r="H279" s="43"/>
      <c r="I279" s="230"/>
      <c r="J279" s="43"/>
      <c r="K279" s="43"/>
      <c r="L279" s="47"/>
      <c r="M279" s="231"/>
      <c r="N279" s="232"/>
      <c r="O279" s="87"/>
      <c r="P279" s="87"/>
      <c r="Q279" s="87"/>
      <c r="R279" s="87"/>
      <c r="S279" s="87"/>
      <c r="T279" s="88"/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T279" s="20" t="s">
        <v>158</v>
      </c>
      <c r="AU279" s="20" t="s">
        <v>85</v>
      </c>
    </row>
    <row r="280" s="15" customFormat="1">
      <c r="A280" s="15"/>
      <c r="B280" s="274"/>
      <c r="C280" s="275"/>
      <c r="D280" s="228" t="s">
        <v>263</v>
      </c>
      <c r="E280" s="276" t="s">
        <v>19</v>
      </c>
      <c r="F280" s="277" t="s">
        <v>708</v>
      </c>
      <c r="G280" s="275"/>
      <c r="H280" s="276" t="s">
        <v>19</v>
      </c>
      <c r="I280" s="278"/>
      <c r="J280" s="275"/>
      <c r="K280" s="275"/>
      <c r="L280" s="279"/>
      <c r="M280" s="280"/>
      <c r="N280" s="281"/>
      <c r="O280" s="281"/>
      <c r="P280" s="281"/>
      <c r="Q280" s="281"/>
      <c r="R280" s="281"/>
      <c r="S280" s="281"/>
      <c r="T280" s="282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T280" s="283" t="s">
        <v>263</v>
      </c>
      <c r="AU280" s="283" t="s">
        <v>85</v>
      </c>
      <c r="AV280" s="15" t="s">
        <v>83</v>
      </c>
      <c r="AW280" s="15" t="s">
        <v>37</v>
      </c>
      <c r="AX280" s="15" t="s">
        <v>75</v>
      </c>
      <c r="AY280" s="283" t="s">
        <v>144</v>
      </c>
    </row>
    <row r="281" s="13" customFormat="1">
      <c r="A281" s="13"/>
      <c r="B281" s="247"/>
      <c r="C281" s="248"/>
      <c r="D281" s="228" t="s">
        <v>263</v>
      </c>
      <c r="E281" s="249" t="s">
        <v>19</v>
      </c>
      <c r="F281" s="250" t="s">
        <v>85</v>
      </c>
      <c r="G281" s="248"/>
      <c r="H281" s="251">
        <v>2</v>
      </c>
      <c r="I281" s="252"/>
      <c r="J281" s="248"/>
      <c r="K281" s="248"/>
      <c r="L281" s="253"/>
      <c r="M281" s="254"/>
      <c r="N281" s="255"/>
      <c r="O281" s="255"/>
      <c r="P281" s="255"/>
      <c r="Q281" s="255"/>
      <c r="R281" s="255"/>
      <c r="S281" s="255"/>
      <c r="T281" s="25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7" t="s">
        <v>263</v>
      </c>
      <c r="AU281" s="257" t="s">
        <v>85</v>
      </c>
      <c r="AV281" s="13" t="s">
        <v>85</v>
      </c>
      <c r="AW281" s="13" t="s">
        <v>37</v>
      </c>
      <c r="AX281" s="13" t="s">
        <v>75</v>
      </c>
      <c r="AY281" s="257" t="s">
        <v>144</v>
      </c>
    </row>
    <row r="282" s="14" customFormat="1">
      <c r="A282" s="14"/>
      <c r="B282" s="258"/>
      <c r="C282" s="259"/>
      <c r="D282" s="228" t="s">
        <v>263</v>
      </c>
      <c r="E282" s="260" t="s">
        <v>19</v>
      </c>
      <c r="F282" s="261" t="s">
        <v>266</v>
      </c>
      <c r="G282" s="259"/>
      <c r="H282" s="262">
        <v>2</v>
      </c>
      <c r="I282" s="263"/>
      <c r="J282" s="259"/>
      <c r="K282" s="259"/>
      <c r="L282" s="264"/>
      <c r="M282" s="265"/>
      <c r="N282" s="266"/>
      <c r="O282" s="266"/>
      <c r="P282" s="266"/>
      <c r="Q282" s="266"/>
      <c r="R282" s="266"/>
      <c r="S282" s="266"/>
      <c r="T282" s="267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268" t="s">
        <v>263</v>
      </c>
      <c r="AU282" s="268" t="s">
        <v>85</v>
      </c>
      <c r="AV282" s="14" t="s">
        <v>166</v>
      </c>
      <c r="AW282" s="14" t="s">
        <v>37</v>
      </c>
      <c r="AX282" s="14" t="s">
        <v>83</v>
      </c>
      <c r="AY282" s="268" t="s">
        <v>144</v>
      </c>
    </row>
    <row r="283" s="12" customFormat="1" ht="22.8" customHeight="1">
      <c r="A283" s="12"/>
      <c r="B283" s="199"/>
      <c r="C283" s="200"/>
      <c r="D283" s="201" t="s">
        <v>74</v>
      </c>
      <c r="E283" s="213" t="s">
        <v>189</v>
      </c>
      <c r="F283" s="213" t="s">
        <v>709</v>
      </c>
      <c r="G283" s="200"/>
      <c r="H283" s="200"/>
      <c r="I283" s="203"/>
      <c r="J283" s="214">
        <f>BK283</f>
        <v>0</v>
      </c>
      <c r="K283" s="200"/>
      <c r="L283" s="205"/>
      <c r="M283" s="206"/>
      <c r="N283" s="207"/>
      <c r="O283" s="207"/>
      <c r="P283" s="208">
        <f>SUM(P284:P292)</f>
        <v>0</v>
      </c>
      <c r="Q283" s="207"/>
      <c r="R283" s="208">
        <f>SUM(R284:R292)</f>
        <v>2.2415384999999999</v>
      </c>
      <c r="S283" s="207"/>
      <c r="T283" s="209">
        <f>SUM(T284:T292)</f>
        <v>0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10" t="s">
        <v>83</v>
      </c>
      <c r="AT283" s="211" t="s">
        <v>74</v>
      </c>
      <c r="AU283" s="211" t="s">
        <v>83</v>
      </c>
      <c r="AY283" s="210" t="s">
        <v>144</v>
      </c>
      <c r="BK283" s="212">
        <f>SUM(BK284:BK292)</f>
        <v>0</v>
      </c>
    </row>
    <row r="284" s="2" customFormat="1" ht="16.5" customHeight="1">
      <c r="A284" s="41"/>
      <c r="B284" s="42"/>
      <c r="C284" s="215" t="s">
        <v>394</v>
      </c>
      <c r="D284" s="215" t="s">
        <v>146</v>
      </c>
      <c r="E284" s="216" t="s">
        <v>710</v>
      </c>
      <c r="F284" s="217" t="s">
        <v>711</v>
      </c>
      <c r="G284" s="218" t="s">
        <v>712</v>
      </c>
      <c r="H284" s="219">
        <v>2761.6500000000001</v>
      </c>
      <c r="I284" s="220"/>
      <c r="J284" s="221">
        <f>ROUND(I284*H284,2)</f>
        <v>0</v>
      </c>
      <c r="K284" s="217" t="s">
        <v>228</v>
      </c>
      <c r="L284" s="47"/>
      <c r="M284" s="222" t="s">
        <v>19</v>
      </c>
      <c r="N284" s="223" t="s">
        <v>46</v>
      </c>
      <c r="O284" s="87"/>
      <c r="P284" s="224">
        <f>O284*H284</f>
        <v>0</v>
      </c>
      <c r="Q284" s="224">
        <v>0.00068999999999999997</v>
      </c>
      <c r="R284" s="224">
        <f>Q284*H284</f>
        <v>1.9055385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166</v>
      </c>
      <c r="AT284" s="226" t="s">
        <v>146</v>
      </c>
      <c r="AU284" s="226" t="s">
        <v>85</v>
      </c>
      <c r="AY284" s="20" t="s">
        <v>144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83</v>
      </c>
      <c r="BK284" s="227">
        <f>ROUND(I284*H284,2)</f>
        <v>0</v>
      </c>
      <c r="BL284" s="20" t="s">
        <v>166</v>
      </c>
      <c r="BM284" s="226" t="s">
        <v>713</v>
      </c>
    </row>
    <row r="285" s="2" customFormat="1">
      <c r="A285" s="41"/>
      <c r="B285" s="42"/>
      <c r="C285" s="43"/>
      <c r="D285" s="228" t="s">
        <v>153</v>
      </c>
      <c r="E285" s="43"/>
      <c r="F285" s="229" t="s">
        <v>714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153</v>
      </c>
      <c r="AU285" s="20" t="s">
        <v>85</v>
      </c>
    </row>
    <row r="286" s="2" customFormat="1">
      <c r="A286" s="41"/>
      <c r="B286" s="42"/>
      <c r="C286" s="43"/>
      <c r="D286" s="245" t="s">
        <v>231</v>
      </c>
      <c r="E286" s="43"/>
      <c r="F286" s="246" t="s">
        <v>715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231</v>
      </c>
      <c r="AU286" s="20" t="s">
        <v>85</v>
      </c>
    </row>
    <row r="287" s="13" customFormat="1">
      <c r="A287" s="13"/>
      <c r="B287" s="247"/>
      <c r="C287" s="248"/>
      <c r="D287" s="228" t="s">
        <v>263</v>
      </c>
      <c r="E287" s="249" t="s">
        <v>19</v>
      </c>
      <c r="F287" s="250" t="s">
        <v>716</v>
      </c>
      <c r="G287" s="248"/>
      <c r="H287" s="251">
        <v>2761.6500000000001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263</v>
      </c>
      <c r="AU287" s="257" t="s">
        <v>85</v>
      </c>
      <c r="AV287" s="13" t="s">
        <v>85</v>
      </c>
      <c r="AW287" s="13" t="s">
        <v>37</v>
      </c>
      <c r="AX287" s="13" t="s">
        <v>83</v>
      </c>
      <c r="AY287" s="257" t="s">
        <v>144</v>
      </c>
    </row>
    <row r="288" s="2" customFormat="1" ht="16.5" customHeight="1">
      <c r="A288" s="41"/>
      <c r="B288" s="42"/>
      <c r="C288" s="215" t="s">
        <v>325</v>
      </c>
      <c r="D288" s="215" t="s">
        <v>146</v>
      </c>
      <c r="E288" s="216" t="s">
        <v>717</v>
      </c>
      <c r="F288" s="217" t="s">
        <v>718</v>
      </c>
      <c r="G288" s="218" t="s">
        <v>149</v>
      </c>
      <c r="H288" s="219">
        <v>6</v>
      </c>
      <c r="I288" s="220"/>
      <c r="J288" s="221">
        <f>ROUND(I288*H288,2)</f>
        <v>0</v>
      </c>
      <c r="K288" s="217" t="s">
        <v>228</v>
      </c>
      <c r="L288" s="47"/>
      <c r="M288" s="222" t="s">
        <v>19</v>
      </c>
      <c r="N288" s="223" t="s">
        <v>46</v>
      </c>
      <c r="O288" s="87"/>
      <c r="P288" s="224">
        <f>O288*H288</f>
        <v>0</v>
      </c>
      <c r="Q288" s="224">
        <v>0</v>
      </c>
      <c r="R288" s="224">
        <f>Q288*H288</f>
        <v>0</v>
      </c>
      <c r="S288" s="224">
        <v>0</v>
      </c>
      <c r="T288" s="225">
        <f>S288*H288</f>
        <v>0</v>
      </c>
      <c r="U288" s="41"/>
      <c r="V288" s="41"/>
      <c r="W288" s="41"/>
      <c r="X288" s="41"/>
      <c r="Y288" s="41"/>
      <c r="Z288" s="41"/>
      <c r="AA288" s="41"/>
      <c r="AB288" s="41"/>
      <c r="AC288" s="41"/>
      <c r="AD288" s="41"/>
      <c r="AE288" s="41"/>
      <c r="AR288" s="226" t="s">
        <v>166</v>
      </c>
      <c r="AT288" s="226" t="s">
        <v>146</v>
      </c>
      <c r="AU288" s="226" t="s">
        <v>85</v>
      </c>
      <c r="AY288" s="20" t="s">
        <v>144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20" t="s">
        <v>83</v>
      </c>
      <c r="BK288" s="227">
        <f>ROUND(I288*H288,2)</f>
        <v>0</v>
      </c>
      <c r="BL288" s="20" t="s">
        <v>166</v>
      </c>
      <c r="BM288" s="226" t="s">
        <v>719</v>
      </c>
    </row>
    <row r="289" s="2" customFormat="1">
      <c r="A289" s="41"/>
      <c r="B289" s="42"/>
      <c r="C289" s="43"/>
      <c r="D289" s="228" t="s">
        <v>153</v>
      </c>
      <c r="E289" s="43"/>
      <c r="F289" s="229" t="s">
        <v>720</v>
      </c>
      <c r="G289" s="43"/>
      <c r="H289" s="43"/>
      <c r="I289" s="230"/>
      <c r="J289" s="43"/>
      <c r="K289" s="43"/>
      <c r="L289" s="47"/>
      <c r="M289" s="231"/>
      <c r="N289" s="232"/>
      <c r="O289" s="87"/>
      <c r="P289" s="87"/>
      <c r="Q289" s="87"/>
      <c r="R289" s="87"/>
      <c r="S289" s="87"/>
      <c r="T289" s="88"/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T289" s="20" t="s">
        <v>153</v>
      </c>
      <c r="AU289" s="20" t="s">
        <v>85</v>
      </c>
    </row>
    <row r="290" s="2" customFormat="1">
      <c r="A290" s="41"/>
      <c r="B290" s="42"/>
      <c r="C290" s="43"/>
      <c r="D290" s="245" t="s">
        <v>231</v>
      </c>
      <c r="E290" s="43"/>
      <c r="F290" s="246" t="s">
        <v>721</v>
      </c>
      <c r="G290" s="43"/>
      <c r="H290" s="43"/>
      <c r="I290" s="230"/>
      <c r="J290" s="43"/>
      <c r="K290" s="43"/>
      <c r="L290" s="47"/>
      <c r="M290" s="231"/>
      <c r="N290" s="232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231</v>
      </c>
      <c r="AU290" s="20" t="s">
        <v>85</v>
      </c>
    </row>
    <row r="291" s="2" customFormat="1" ht="16.5" customHeight="1">
      <c r="A291" s="41"/>
      <c r="B291" s="42"/>
      <c r="C291" s="234" t="s">
        <v>330</v>
      </c>
      <c r="D291" s="234" t="s">
        <v>141</v>
      </c>
      <c r="E291" s="235" t="s">
        <v>722</v>
      </c>
      <c r="F291" s="236" t="s">
        <v>723</v>
      </c>
      <c r="G291" s="237" t="s">
        <v>149</v>
      </c>
      <c r="H291" s="238">
        <v>6</v>
      </c>
      <c r="I291" s="239"/>
      <c r="J291" s="240">
        <f>ROUND(I291*H291,2)</f>
        <v>0</v>
      </c>
      <c r="K291" s="236" t="s">
        <v>228</v>
      </c>
      <c r="L291" s="241"/>
      <c r="M291" s="242" t="s">
        <v>19</v>
      </c>
      <c r="N291" s="243" t="s">
        <v>46</v>
      </c>
      <c r="O291" s="87"/>
      <c r="P291" s="224">
        <f>O291*H291</f>
        <v>0</v>
      </c>
      <c r="Q291" s="224">
        <v>0.056000000000000001</v>
      </c>
      <c r="R291" s="224">
        <f>Q291*H291</f>
        <v>0.33600000000000002</v>
      </c>
      <c r="S291" s="224">
        <v>0</v>
      </c>
      <c r="T291" s="225">
        <f>S291*H291</f>
        <v>0</v>
      </c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R291" s="226" t="s">
        <v>185</v>
      </c>
      <c r="AT291" s="226" t="s">
        <v>141</v>
      </c>
      <c r="AU291" s="226" t="s">
        <v>85</v>
      </c>
      <c r="AY291" s="20" t="s">
        <v>144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20" t="s">
        <v>83</v>
      </c>
      <c r="BK291" s="227">
        <f>ROUND(I291*H291,2)</f>
        <v>0</v>
      </c>
      <c r="BL291" s="20" t="s">
        <v>166</v>
      </c>
      <c r="BM291" s="226" t="s">
        <v>724</v>
      </c>
    </row>
    <row r="292" s="2" customFormat="1">
      <c r="A292" s="41"/>
      <c r="B292" s="42"/>
      <c r="C292" s="43"/>
      <c r="D292" s="228" t="s">
        <v>153</v>
      </c>
      <c r="E292" s="43"/>
      <c r="F292" s="229" t="s">
        <v>723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153</v>
      </c>
      <c r="AU292" s="20" t="s">
        <v>85</v>
      </c>
    </row>
    <row r="293" s="12" customFormat="1" ht="22.8" customHeight="1">
      <c r="A293" s="12"/>
      <c r="B293" s="199"/>
      <c r="C293" s="200"/>
      <c r="D293" s="201" t="s">
        <v>74</v>
      </c>
      <c r="E293" s="213" t="s">
        <v>725</v>
      </c>
      <c r="F293" s="213" t="s">
        <v>726</v>
      </c>
      <c r="G293" s="200"/>
      <c r="H293" s="200"/>
      <c r="I293" s="203"/>
      <c r="J293" s="214">
        <f>BK293</f>
        <v>0</v>
      </c>
      <c r="K293" s="200"/>
      <c r="L293" s="205"/>
      <c r="M293" s="206"/>
      <c r="N293" s="207"/>
      <c r="O293" s="207"/>
      <c r="P293" s="208">
        <f>SUM(P294:P352)</f>
        <v>0</v>
      </c>
      <c r="Q293" s="207"/>
      <c r="R293" s="208">
        <f>SUM(R294:R352)</f>
        <v>0</v>
      </c>
      <c r="S293" s="207"/>
      <c r="T293" s="209">
        <f>SUM(T294:T352)</f>
        <v>0</v>
      </c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R293" s="210" t="s">
        <v>83</v>
      </c>
      <c r="AT293" s="211" t="s">
        <v>74</v>
      </c>
      <c r="AU293" s="211" t="s">
        <v>83</v>
      </c>
      <c r="AY293" s="210" t="s">
        <v>144</v>
      </c>
      <c r="BK293" s="212">
        <f>SUM(BK294:BK352)</f>
        <v>0</v>
      </c>
    </row>
    <row r="294" s="2" customFormat="1" ht="16.5" customHeight="1">
      <c r="A294" s="41"/>
      <c r="B294" s="42"/>
      <c r="C294" s="215" t="s">
        <v>336</v>
      </c>
      <c r="D294" s="215" t="s">
        <v>146</v>
      </c>
      <c r="E294" s="216" t="s">
        <v>727</v>
      </c>
      <c r="F294" s="217" t="s">
        <v>728</v>
      </c>
      <c r="G294" s="218" t="s">
        <v>440</v>
      </c>
      <c r="H294" s="219">
        <v>1108.259</v>
      </c>
      <c r="I294" s="220"/>
      <c r="J294" s="221">
        <f>ROUND(I294*H294,2)</f>
        <v>0</v>
      </c>
      <c r="K294" s="217" t="s">
        <v>228</v>
      </c>
      <c r="L294" s="47"/>
      <c r="M294" s="222" t="s">
        <v>19</v>
      </c>
      <c r="N294" s="223" t="s">
        <v>46</v>
      </c>
      <c r="O294" s="87"/>
      <c r="P294" s="224">
        <f>O294*H294</f>
        <v>0</v>
      </c>
      <c r="Q294" s="224">
        <v>0</v>
      </c>
      <c r="R294" s="224">
        <f>Q294*H294</f>
        <v>0</v>
      </c>
      <c r="S294" s="224">
        <v>0</v>
      </c>
      <c r="T294" s="225">
        <f>S294*H294</f>
        <v>0</v>
      </c>
      <c r="U294" s="41"/>
      <c r="V294" s="41"/>
      <c r="W294" s="41"/>
      <c r="X294" s="41"/>
      <c r="Y294" s="41"/>
      <c r="Z294" s="41"/>
      <c r="AA294" s="41"/>
      <c r="AB294" s="41"/>
      <c r="AC294" s="41"/>
      <c r="AD294" s="41"/>
      <c r="AE294" s="41"/>
      <c r="AR294" s="226" t="s">
        <v>166</v>
      </c>
      <c r="AT294" s="226" t="s">
        <v>146</v>
      </c>
      <c r="AU294" s="226" t="s">
        <v>85</v>
      </c>
      <c r="AY294" s="20" t="s">
        <v>144</v>
      </c>
      <c r="BE294" s="227">
        <f>IF(N294="základní",J294,0)</f>
        <v>0</v>
      </c>
      <c r="BF294" s="227">
        <f>IF(N294="snížená",J294,0)</f>
        <v>0</v>
      </c>
      <c r="BG294" s="227">
        <f>IF(N294="zákl. přenesená",J294,0)</f>
        <v>0</v>
      </c>
      <c r="BH294" s="227">
        <f>IF(N294="sníž. přenesená",J294,0)</f>
        <v>0</v>
      </c>
      <c r="BI294" s="227">
        <f>IF(N294="nulová",J294,0)</f>
        <v>0</v>
      </c>
      <c r="BJ294" s="20" t="s">
        <v>83</v>
      </c>
      <c r="BK294" s="227">
        <f>ROUND(I294*H294,2)</f>
        <v>0</v>
      </c>
      <c r="BL294" s="20" t="s">
        <v>166</v>
      </c>
      <c r="BM294" s="226" t="s">
        <v>729</v>
      </c>
    </row>
    <row r="295" s="2" customFormat="1">
      <c r="A295" s="41"/>
      <c r="B295" s="42"/>
      <c r="C295" s="43"/>
      <c r="D295" s="228" t="s">
        <v>153</v>
      </c>
      <c r="E295" s="43"/>
      <c r="F295" s="229" t="s">
        <v>730</v>
      </c>
      <c r="G295" s="43"/>
      <c r="H295" s="43"/>
      <c r="I295" s="230"/>
      <c r="J295" s="43"/>
      <c r="K295" s="43"/>
      <c r="L295" s="47"/>
      <c r="M295" s="231"/>
      <c r="N295" s="232"/>
      <c r="O295" s="87"/>
      <c r="P295" s="87"/>
      <c r="Q295" s="87"/>
      <c r="R295" s="87"/>
      <c r="S295" s="87"/>
      <c r="T295" s="88"/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T295" s="20" t="s">
        <v>153</v>
      </c>
      <c r="AU295" s="20" t="s">
        <v>85</v>
      </c>
    </row>
    <row r="296" s="2" customFormat="1">
      <c r="A296" s="41"/>
      <c r="B296" s="42"/>
      <c r="C296" s="43"/>
      <c r="D296" s="245" t="s">
        <v>231</v>
      </c>
      <c r="E296" s="43"/>
      <c r="F296" s="246" t="s">
        <v>731</v>
      </c>
      <c r="G296" s="43"/>
      <c r="H296" s="43"/>
      <c r="I296" s="230"/>
      <c r="J296" s="43"/>
      <c r="K296" s="43"/>
      <c r="L296" s="47"/>
      <c r="M296" s="231"/>
      <c r="N296" s="232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231</v>
      </c>
      <c r="AU296" s="20" t="s">
        <v>85</v>
      </c>
    </row>
    <row r="297" s="15" customFormat="1">
      <c r="A297" s="15"/>
      <c r="B297" s="274"/>
      <c r="C297" s="275"/>
      <c r="D297" s="228" t="s">
        <v>263</v>
      </c>
      <c r="E297" s="276" t="s">
        <v>19</v>
      </c>
      <c r="F297" s="277" t="s">
        <v>732</v>
      </c>
      <c r="G297" s="275"/>
      <c r="H297" s="276" t="s">
        <v>19</v>
      </c>
      <c r="I297" s="278"/>
      <c r="J297" s="275"/>
      <c r="K297" s="275"/>
      <c r="L297" s="279"/>
      <c r="M297" s="280"/>
      <c r="N297" s="281"/>
      <c r="O297" s="281"/>
      <c r="P297" s="281"/>
      <c r="Q297" s="281"/>
      <c r="R297" s="281"/>
      <c r="S297" s="281"/>
      <c r="T297" s="282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83" t="s">
        <v>263</v>
      </c>
      <c r="AU297" s="283" t="s">
        <v>85</v>
      </c>
      <c r="AV297" s="15" t="s">
        <v>83</v>
      </c>
      <c r="AW297" s="15" t="s">
        <v>37</v>
      </c>
      <c r="AX297" s="15" t="s">
        <v>75</v>
      </c>
      <c r="AY297" s="283" t="s">
        <v>144</v>
      </c>
    </row>
    <row r="298" s="13" customFormat="1">
      <c r="A298" s="13"/>
      <c r="B298" s="247"/>
      <c r="C298" s="248"/>
      <c r="D298" s="228" t="s">
        <v>263</v>
      </c>
      <c r="E298" s="249" t="s">
        <v>19</v>
      </c>
      <c r="F298" s="250" t="s">
        <v>733</v>
      </c>
      <c r="G298" s="248"/>
      <c r="H298" s="251">
        <v>1108.259</v>
      </c>
      <c r="I298" s="252"/>
      <c r="J298" s="248"/>
      <c r="K298" s="248"/>
      <c r="L298" s="253"/>
      <c r="M298" s="254"/>
      <c r="N298" s="255"/>
      <c r="O298" s="255"/>
      <c r="P298" s="255"/>
      <c r="Q298" s="255"/>
      <c r="R298" s="255"/>
      <c r="S298" s="255"/>
      <c r="T298" s="25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7" t="s">
        <v>263</v>
      </c>
      <c r="AU298" s="257" t="s">
        <v>85</v>
      </c>
      <c r="AV298" s="13" t="s">
        <v>85</v>
      </c>
      <c r="AW298" s="13" t="s">
        <v>37</v>
      </c>
      <c r="AX298" s="13" t="s">
        <v>83</v>
      </c>
      <c r="AY298" s="257" t="s">
        <v>144</v>
      </c>
    </row>
    <row r="299" s="2" customFormat="1" ht="16.5" customHeight="1">
      <c r="A299" s="41"/>
      <c r="B299" s="42"/>
      <c r="C299" s="215" t="s">
        <v>340</v>
      </c>
      <c r="D299" s="215" t="s">
        <v>146</v>
      </c>
      <c r="E299" s="216" t="s">
        <v>734</v>
      </c>
      <c r="F299" s="217" t="s">
        <v>735</v>
      </c>
      <c r="G299" s="218" t="s">
        <v>440</v>
      </c>
      <c r="H299" s="219">
        <v>14407.367</v>
      </c>
      <c r="I299" s="220"/>
      <c r="J299" s="221">
        <f>ROUND(I299*H299,2)</f>
        <v>0</v>
      </c>
      <c r="K299" s="217" t="s">
        <v>228</v>
      </c>
      <c r="L299" s="47"/>
      <c r="M299" s="222" t="s">
        <v>19</v>
      </c>
      <c r="N299" s="223" t="s">
        <v>46</v>
      </c>
      <c r="O299" s="87"/>
      <c r="P299" s="224">
        <f>O299*H299</f>
        <v>0</v>
      </c>
      <c r="Q299" s="224">
        <v>0</v>
      </c>
      <c r="R299" s="224">
        <f>Q299*H299</f>
        <v>0</v>
      </c>
      <c r="S299" s="224">
        <v>0</v>
      </c>
      <c r="T299" s="225">
        <f>S299*H299</f>
        <v>0</v>
      </c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R299" s="226" t="s">
        <v>166</v>
      </c>
      <c r="AT299" s="226" t="s">
        <v>146</v>
      </c>
      <c r="AU299" s="226" t="s">
        <v>85</v>
      </c>
      <c r="AY299" s="20" t="s">
        <v>144</v>
      </c>
      <c r="BE299" s="227">
        <f>IF(N299="základní",J299,0)</f>
        <v>0</v>
      </c>
      <c r="BF299" s="227">
        <f>IF(N299="snížená",J299,0)</f>
        <v>0</v>
      </c>
      <c r="BG299" s="227">
        <f>IF(N299="zákl. přenesená",J299,0)</f>
        <v>0</v>
      </c>
      <c r="BH299" s="227">
        <f>IF(N299="sníž. přenesená",J299,0)</f>
        <v>0</v>
      </c>
      <c r="BI299" s="227">
        <f>IF(N299="nulová",J299,0)</f>
        <v>0</v>
      </c>
      <c r="BJ299" s="20" t="s">
        <v>83</v>
      </c>
      <c r="BK299" s="227">
        <f>ROUND(I299*H299,2)</f>
        <v>0</v>
      </c>
      <c r="BL299" s="20" t="s">
        <v>166</v>
      </c>
      <c r="BM299" s="226" t="s">
        <v>736</v>
      </c>
    </row>
    <row r="300" s="2" customFormat="1">
      <c r="A300" s="41"/>
      <c r="B300" s="42"/>
      <c r="C300" s="43"/>
      <c r="D300" s="228" t="s">
        <v>153</v>
      </c>
      <c r="E300" s="43"/>
      <c r="F300" s="229" t="s">
        <v>737</v>
      </c>
      <c r="G300" s="43"/>
      <c r="H300" s="43"/>
      <c r="I300" s="230"/>
      <c r="J300" s="43"/>
      <c r="K300" s="43"/>
      <c r="L300" s="47"/>
      <c r="M300" s="231"/>
      <c r="N300" s="232"/>
      <c r="O300" s="87"/>
      <c r="P300" s="87"/>
      <c r="Q300" s="87"/>
      <c r="R300" s="87"/>
      <c r="S300" s="87"/>
      <c r="T300" s="88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T300" s="20" t="s">
        <v>153</v>
      </c>
      <c r="AU300" s="20" t="s">
        <v>85</v>
      </c>
    </row>
    <row r="301" s="2" customFormat="1">
      <c r="A301" s="41"/>
      <c r="B301" s="42"/>
      <c r="C301" s="43"/>
      <c r="D301" s="245" t="s">
        <v>231</v>
      </c>
      <c r="E301" s="43"/>
      <c r="F301" s="246" t="s">
        <v>738</v>
      </c>
      <c r="G301" s="43"/>
      <c r="H301" s="43"/>
      <c r="I301" s="230"/>
      <c r="J301" s="43"/>
      <c r="K301" s="43"/>
      <c r="L301" s="47"/>
      <c r="M301" s="231"/>
      <c r="N301" s="232"/>
      <c r="O301" s="87"/>
      <c r="P301" s="87"/>
      <c r="Q301" s="87"/>
      <c r="R301" s="87"/>
      <c r="S301" s="87"/>
      <c r="T301" s="88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T301" s="20" t="s">
        <v>231</v>
      </c>
      <c r="AU301" s="20" t="s">
        <v>85</v>
      </c>
    </row>
    <row r="302" s="13" customFormat="1">
      <c r="A302" s="13"/>
      <c r="B302" s="247"/>
      <c r="C302" s="248"/>
      <c r="D302" s="228" t="s">
        <v>263</v>
      </c>
      <c r="E302" s="249" t="s">
        <v>19</v>
      </c>
      <c r="F302" s="250" t="s">
        <v>739</v>
      </c>
      <c r="G302" s="248"/>
      <c r="H302" s="251">
        <v>14407.367</v>
      </c>
      <c r="I302" s="252"/>
      <c r="J302" s="248"/>
      <c r="K302" s="248"/>
      <c r="L302" s="253"/>
      <c r="M302" s="254"/>
      <c r="N302" s="255"/>
      <c r="O302" s="255"/>
      <c r="P302" s="255"/>
      <c r="Q302" s="255"/>
      <c r="R302" s="255"/>
      <c r="S302" s="255"/>
      <c r="T302" s="256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7" t="s">
        <v>263</v>
      </c>
      <c r="AU302" s="257" t="s">
        <v>85</v>
      </c>
      <c r="AV302" s="13" t="s">
        <v>85</v>
      </c>
      <c r="AW302" s="13" t="s">
        <v>37</v>
      </c>
      <c r="AX302" s="13" t="s">
        <v>83</v>
      </c>
      <c r="AY302" s="257" t="s">
        <v>144</v>
      </c>
    </row>
    <row r="303" s="2" customFormat="1" ht="16.5" customHeight="1">
      <c r="A303" s="41"/>
      <c r="B303" s="42"/>
      <c r="C303" s="215" t="s">
        <v>345</v>
      </c>
      <c r="D303" s="215" t="s">
        <v>146</v>
      </c>
      <c r="E303" s="216" t="s">
        <v>740</v>
      </c>
      <c r="F303" s="217" t="s">
        <v>741</v>
      </c>
      <c r="G303" s="218" t="s">
        <v>440</v>
      </c>
      <c r="H303" s="219">
        <v>101.458</v>
      </c>
      <c r="I303" s="220"/>
      <c r="J303" s="221">
        <f>ROUND(I303*H303,2)</f>
        <v>0</v>
      </c>
      <c r="K303" s="217" t="s">
        <v>228</v>
      </c>
      <c r="L303" s="47"/>
      <c r="M303" s="222" t="s">
        <v>19</v>
      </c>
      <c r="N303" s="223" t="s">
        <v>46</v>
      </c>
      <c r="O303" s="87"/>
      <c r="P303" s="224">
        <f>O303*H303</f>
        <v>0</v>
      </c>
      <c r="Q303" s="224">
        <v>0</v>
      </c>
      <c r="R303" s="224">
        <f>Q303*H303</f>
        <v>0</v>
      </c>
      <c r="S303" s="224">
        <v>0</v>
      </c>
      <c r="T303" s="225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26" t="s">
        <v>166</v>
      </c>
      <c r="AT303" s="226" t="s">
        <v>146</v>
      </c>
      <c r="AU303" s="226" t="s">
        <v>85</v>
      </c>
      <c r="AY303" s="20" t="s">
        <v>144</v>
      </c>
      <c r="BE303" s="227">
        <f>IF(N303="základní",J303,0)</f>
        <v>0</v>
      </c>
      <c r="BF303" s="227">
        <f>IF(N303="snížená",J303,0)</f>
        <v>0</v>
      </c>
      <c r="BG303" s="227">
        <f>IF(N303="zákl. přenesená",J303,0)</f>
        <v>0</v>
      </c>
      <c r="BH303" s="227">
        <f>IF(N303="sníž. přenesená",J303,0)</f>
        <v>0</v>
      </c>
      <c r="BI303" s="227">
        <f>IF(N303="nulová",J303,0)</f>
        <v>0</v>
      </c>
      <c r="BJ303" s="20" t="s">
        <v>83</v>
      </c>
      <c r="BK303" s="227">
        <f>ROUND(I303*H303,2)</f>
        <v>0</v>
      </c>
      <c r="BL303" s="20" t="s">
        <v>166</v>
      </c>
      <c r="BM303" s="226" t="s">
        <v>742</v>
      </c>
    </row>
    <row r="304" s="2" customFormat="1">
      <c r="A304" s="41"/>
      <c r="B304" s="42"/>
      <c r="C304" s="43"/>
      <c r="D304" s="228" t="s">
        <v>153</v>
      </c>
      <c r="E304" s="43"/>
      <c r="F304" s="229" t="s">
        <v>743</v>
      </c>
      <c r="G304" s="43"/>
      <c r="H304" s="43"/>
      <c r="I304" s="230"/>
      <c r="J304" s="43"/>
      <c r="K304" s="43"/>
      <c r="L304" s="47"/>
      <c r="M304" s="231"/>
      <c r="N304" s="232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153</v>
      </c>
      <c r="AU304" s="20" t="s">
        <v>85</v>
      </c>
    </row>
    <row r="305" s="2" customFormat="1">
      <c r="A305" s="41"/>
      <c r="B305" s="42"/>
      <c r="C305" s="43"/>
      <c r="D305" s="245" t="s">
        <v>231</v>
      </c>
      <c r="E305" s="43"/>
      <c r="F305" s="246" t="s">
        <v>744</v>
      </c>
      <c r="G305" s="43"/>
      <c r="H305" s="43"/>
      <c r="I305" s="230"/>
      <c r="J305" s="43"/>
      <c r="K305" s="43"/>
      <c r="L305" s="47"/>
      <c r="M305" s="231"/>
      <c r="N305" s="232"/>
      <c r="O305" s="87"/>
      <c r="P305" s="87"/>
      <c r="Q305" s="87"/>
      <c r="R305" s="87"/>
      <c r="S305" s="87"/>
      <c r="T305" s="88"/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T305" s="20" t="s">
        <v>231</v>
      </c>
      <c r="AU305" s="20" t="s">
        <v>85</v>
      </c>
    </row>
    <row r="306" s="15" customFormat="1">
      <c r="A306" s="15"/>
      <c r="B306" s="274"/>
      <c r="C306" s="275"/>
      <c r="D306" s="228" t="s">
        <v>263</v>
      </c>
      <c r="E306" s="276" t="s">
        <v>19</v>
      </c>
      <c r="F306" s="277" t="s">
        <v>745</v>
      </c>
      <c r="G306" s="275"/>
      <c r="H306" s="276" t="s">
        <v>19</v>
      </c>
      <c r="I306" s="278"/>
      <c r="J306" s="275"/>
      <c r="K306" s="275"/>
      <c r="L306" s="279"/>
      <c r="M306" s="280"/>
      <c r="N306" s="281"/>
      <c r="O306" s="281"/>
      <c r="P306" s="281"/>
      <c r="Q306" s="281"/>
      <c r="R306" s="281"/>
      <c r="S306" s="281"/>
      <c r="T306" s="282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T306" s="283" t="s">
        <v>263</v>
      </c>
      <c r="AU306" s="283" t="s">
        <v>85</v>
      </c>
      <c r="AV306" s="15" t="s">
        <v>83</v>
      </c>
      <c r="AW306" s="15" t="s">
        <v>37</v>
      </c>
      <c r="AX306" s="15" t="s">
        <v>75</v>
      </c>
      <c r="AY306" s="283" t="s">
        <v>144</v>
      </c>
    </row>
    <row r="307" s="13" customFormat="1">
      <c r="A307" s="13"/>
      <c r="B307" s="247"/>
      <c r="C307" s="248"/>
      <c r="D307" s="228" t="s">
        <v>263</v>
      </c>
      <c r="E307" s="249" t="s">
        <v>19</v>
      </c>
      <c r="F307" s="250" t="s">
        <v>746</v>
      </c>
      <c r="G307" s="248"/>
      <c r="H307" s="251">
        <v>47.560000000000002</v>
      </c>
      <c r="I307" s="252"/>
      <c r="J307" s="248"/>
      <c r="K307" s="248"/>
      <c r="L307" s="253"/>
      <c r="M307" s="254"/>
      <c r="N307" s="255"/>
      <c r="O307" s="255"/>
      <c r="P307" s="255"/>
      <c r="Q307" s="255"/>
      <c r="R307" s="255"/>
      <c r="S307" s="255"/>
      <c r="T307" s="25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7" t="s">
        <v>263</v>
      </c>
      <c r="AU307" s="257" t="s">
        <v>85</v>
      </c>
      <c r="AV307" s="13" t="s">
        <v>85</v>
      </c>
      <c r="AW307" s="13" t="s">
        <v>37</v>
      </c>
      <c r="AX307" s="13" t="s">
        <v>75</v>
      </c>
      <c r="AY307" s="257" t="s">
        <v>144</v>
      </c>
    </row>
    <row r="308" s="15" customFormat="1">
      <c r="A308" s="15"/>
      <c r="B308" s="274"/>
      <c r="C308" s="275"/>
      <c r="D308" s="228" t="s">
        <v>263</v>
      </c>
      <c r="E308" s="276" t="s">
        <v>19</v>
      </c>
      <c r="F308" s="277" t="s">
        <v>747</v>
      </c>
      <c r="G308" s="275"/>
      <c r="H308" s="276" t="s">
        <v>19</v>
      </c>
      <c r="I308" s="278"/>
      <c r="J308" s="275"/>
      <c r="K308" s="275"/>
      <c r="L308" s="279"/>
      <c r="M308" s="280"/>
      <c r="N308" s="281"/>
      <c r="O308" s="281"/>
      <c r="P308" s="281"/>
      <c r="Q308" s="281"/>
      <c r="R308" s="281"/>
      <c r="S308" s="281"/>
      <c r="T308" s="282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83" t="s">
        <v>263</v>
      </c>
      <c r="AU308" s="283" t="s">
        <v>85</v>
      </c>
      <c r="AV308" s="15" t="s">
        <v>83</v>
      </c>
      <c r="AW308" s="15" t="s">
        <v>37</v>
      </c>
      <c r="AX308" s="15" t="s">
        <v>75</v>
      </c>
      <c r="AY308" s="283" t="s">
        <v>144</v>
      </c>
    </row>
    <row r="309" s="13" customFormat="1">
      <c r="A309" s="13"/>
      <c r="B309" s="247"/>
      <c r="C309" s="248"/>
      <c r="D309" s="228" t="s">
        <v>263</v>
      </c>
      <c r="E309" s="249" t="s">
        <v>19</v>
      </c>
      <c r="F309" s="250" t="s">
        <v>748</v>
      </c>
      <c r="G309" s="248"/>
      <c r="H309" s="251">
        <v>53.898000000000003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263</v>
      </c>
      <c r="AU309" s="257" t="s">
        <v>85</v>
      </c>
      <c r="AV309" s="13" t="s">
        <v>85</v>
      </c>
      <c r="AW309" s="13" t="s">
        <v>37</v>
      </c>
      <c r="AX309" s="13" t="s">
        <v>75</v>
      </c>
      <c r="AY309" s="257" t="s">
        <v>144</v>
      </c>
    </row>
    <row r="310" s="14" customFormat="1">
      <c r="A310" s="14"/>
      <c r="B310" s="258"/>
      <c r="C310" s="259"/>
      <c r="D310" s="228" t="s">
        <v>263</v>
      </c>
      <c r="E310" s="260" t="s">
        <v>19</v>
      </c>
      <c r="F310" s="261" t="s">
        <v>266</v>
      </c>
      <c r="G310" s="259"/>
      <c r="H310" s="262">
        <v>101.458</v>
      </c>
      <c r="I310" s="263"/>
      <c r="J310" s="259"/>
      <c r="K310" s="259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263</v>
      </c>
      <c r="AU310" s="268" t="s">
        <v>85</v>
      </c>
      <c r="AV310" s="14" t="s">
        <v>166</v>
      </c>
      <c r="AW310" s="14" t="s">
        <v>37</v>
      </c>
      <c r="AX310" s="14" t="s">
        <v>83</v>
      </c>
      <c r="AY310" s="268" t="s">
        <v>144</v>
      </c>
    </row>
    <row r="311" s="2" customFormat="1" ht="16.5" customHeight="1">
      <c r="A311" s="41"/>
      <c r="B311" s="42"/>
      <c r="C311" s="215" t="s">
        <v>350</v>
      </c>
      <c r="D311" s="215" t="s">
        <v>146</v>
      </c>
      <c r="E311" s="216" t="s">
        <v>749</v>
      </c>
      <c r="F311" s="217" t="s">
        <v>750</v>
      </c>
      <c r="G311" s="218" t="s">
        <v>440</v>
      </c>
      <c r="H311" s="219">
        <v>1014.58</v>
      </c>
      <c r="I311" s="220"/>
      <c r="J311" s="221">
        <f>ROUND(I311*H311,2)</f>
        <v>0</v>
      </c>
      <c r="K311" s="217" t="s">
        <v>228</v>
      </c>
      <c r="L311" s="47"/>
      <c r="M311" s="222" t="s">
        <v>19</v>
      </c>
      <c r="N311" s="223" t="s">
        <v>46</v>
      </c>
      <c r="O311" s="87"/>
      <c r="P311" s="224">
        <f>O311*H311</f>
        <v>0</v>
      </c>
      <c r="Q311" s="224">
        <v>0</v>
      </c>
      <c r="R311" s="224">
        <f>Q311*H311</f>
        <v>0</v>
      </c>
      <c r="S311" s="224">
        <v>0</v>
      </c>
      <c r="T311" s="225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6" t="s">
        <v>166</v>
      </c>
      <c r="AT311" s="226" t="s">
        <v>146</v>
      </c>
      <c r="AU311" s="226" t="s">
        <v>85</v>
      </c>
      <c r="AY311" s="20" t="s">
        <v>144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20" t="s">
        <v>83</v>
      </c>
      <c r="BK311" s="227">
        <f>ROUND(I311*H311,2)</f>
        <v>0</v>
      </c>
      <c r="BL311" s="20" t="s">
        <v>166</v>
      </c>
      <c r="BM311" s="226" t="s">
        <v>751</v>
      </c>
    </row>
    <row r="312" s="2" customFormat="1">
      <c r="A312" s="41"/>
      <c r="B312" s="42"/>
      <c r="C312" s="43"/>
      <c r="D312" s="228" t="s">
        <v>153</v>
      </c>
      <c r="E312" s="43"/>
      <c r="F312" s="229" t="s">
        <v>752</v>
      </c>
      <c r="G312" s="43"/>
      <c r="H312" s="43"/>
      <c r="I312" s="230"/>
      <c r="J312" s="43"/>
      <c r="K312" s="43"/>
      <c r="L312" s="47"/>
      <c r="M312" s="231"/>
      <c r="N312" s="232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153</v>
      </c>
      <c r="AU312" s="20" t="s">
        <v>85</v>
      </c>
    </row>
    <row r="313" s="2" customFormat="1">
      <c r="A313" s="41"/>
      <c r="B313" s="42"/>
      <c r="C313" s="43"/>
      <c r="D313" s="245" t="s">
        <v>231</v>
      </c>
      <c r="E313" s="43"/>
      <c r="F313" s="246" t="s">
        <v>753</v>
      </c>
      <c r="G313" s="43"/>
      <c r="H313" s="43"/>
      <c r="I313" s="230"/>
      <c r="J313" s="43"/>
      <c r="K313" s="43"/>
      <c r="L313" s="47"/>
      <c r="M313" s="231"/>
      <c r="N313" s="232"/>
      <c r="O313" s="87"/>
      <c r="P313" s="87"/>
      <c r="Q313" s="87"/>
      <c r="R313" s="87"/>
      <c r="S313" s="87"/>
      <c r="T313" s="88"/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T313" s="20" t="s">
        <v>231</v>
      </c>
      <c r="AU313" s="20" t="s">
        <v>85</v>
      </c>
    </row>
    <row r="314" s="13" customFormat="1">
      <c r="A314" s="13"/>
      <c r="B314" s="247"/>
      <c r="C314" s="248"/>
      <c r="D314" s="228" t="s">
        <v>263</v>
      </c>
      <c r="E314" s="249" t="s">
        <v>19</v>
      </c>
      <c r="F314" s="250" t="s">
        <v>754</v>
      </c>
      <c r="G314" s="248"/>
      <c r="H314" s="251">
        <v>1014.58</v>
      </c>
      <c r="I314" s="252"/>
      <c r="J314" s="248"/>
      <c r="K314" s="248"/>
      <c r="L314" s="253"/>
      <c r="M314" s="254"/>
      <c r="N314" s="255"/>
      <c r="O314" s="255"/>
      <c r="P314" s="255"/>
      <c r="Q314" s="255"/>
      <c r="R314" s="255"/>
      <c r="S314" s="255"/>
      <c r="T314" s="25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7" t="s">
        <v>263</v>
      </c>
      <c r="AU314" s="257" t="s">
        <v>85</v>
      </c>
      <c r="AV314" s="13" t="s">
        <v>85</v>
      </c>
      <c r="AW314" s="13" t="s">
        <v>37</v>
      </c>
      <c r="AX314" s="13" t="s">
        <v>83</v>
      </c>
      <c r="AY314" s="257" t="s">
        <v>144</v>
      </c>
    </row>
    <row r="315" s="2" customFormat="1" ht="16.5" customHeight="1">
      <c r="A315" s="41"/>
      <c r="B315" s="42"/>
      <c r="C315" s="215" t="s">
        <v>354</v>
      </c>
      <c r="D315" s="215" t="s">
        <v>146</v>
      </c>
      <c r="E315" s="216" t="s">
        <v>755</v>
      </c>
      <c r="F315" s="217" t="s">
        <v>756</v>
      </c>
      <c r="G315" s="218" t="s">
        <v>440</v>
      </c>
      <c r="H315" s="219">
        <v>54.985999999999997</v>
      </c>
      <c r="I315" s="220"/>
      <c r="J315" s="221">
        <f>ROUND(I315*H315,2)</f>
        <v>0</v>
      </c>
      <c r="K315" s="217" t="s">
        <v>228</v>
      </c>
      <c r="L315" s="47"/>
      <c r="M315" s="222" t="s">
        <v>19</v>
      </c>
      <c r="N315" s="223" t="s">
        <v>46</v>
      </c>
      <c r="O315" s="87"/>
      <c r="P315" s="224">
        <f>O315*H315</f>
        <v>0</v>
      </c>
      <c r="Q315" s="224">
        <v>0</v>
      </c>
      <c r="R315" s="224">
        <f>Q315*H315</f>
        <v>0</v>
      </c>
      <c r="S315" s="224">
        <v>0</v>
      </c>
      <c r="T315" s="225">
        <f>S315*H315</f>
        <v>0</v>
      </c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R315" s="226" t="s">
        <v>166</v>
      </c>
      <c r="AT315" s="226" t="s">
        <v>146</v>
      </c>
      <c r="AU315" s="226" t="s">
        <v>85</v>
      </c>
      <c r="AY315" s="20" t="s">
        <v>144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20" t="s">
        <v>83</v>
      </c>
      <c r="BK315" s="227">
        <f>ROUND(I315*H315,2)</f>
        <v>0</v>
      </c>
      <c r="BL315" s="20" t="s">
        <v>166</v>
      </c>
      <c r="BM315" s="226" t="s">
        <v>757</v>
      </c>
    </row>
    <row r="316" s="2" customFormat="1">
      <c r="A316" s="41"/>
      <c r="B316" s="42"/>
      <c r="C316" s="43"/>
      <c r="D316" s="228" t="s">
        <v>153</v>
      </c>
      <c r="E316" s="43"/>
      <c r="F316" s="229" t="s">
        <v>758</v>
      </c>
      <c r="G316" s="43"/>
      <c r="H316" s="43"/>
      <c r="I316" s="230"/>
      <c r="J316" s="43"/>
      <c r="K316" s="43"/>
      <c r="L316" s="47"/>
      <c r="M316" s="231"/>
      <c r="N316" s="232"/>
      <c r="O316" s="87"/>
      <c r="P316" s="87"/>
      <c r="Q316" s="87"/>
      <c r="R316" s="87"/>
      <c r="S316" s="87"/>
      <c r="T316" s="88"/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T316" s="20" t="s">
        <v>153</v>
      </c>
      <c r="AU316" s="20" t="s">
        <v>85</v>
      </c>
    </row>
    <row r="317" s="2" customFormat="1">
      <c r="A317" s="41"/>
      <c r="B317" s="42"/>
      <c r="C317" s="43"/>
      <c r="D317" s="245" t="s">
        <v>231</v>
      </c>
      <c r="E317" s="43"/>
      <c r="F317" s="246" t="s">
        <v>759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231</v>
      </c>
      <c r="AU317" s="20" t="s">
        <v>85</v>
      </c>
    </row>
    <row r="318" s="15" customFormat="1">
      <c r="A318" s="15"/>
      <c r="B318" s="274"/>
      <c r="C318" s="275"/>
      <c r="D318" s="228" t="s">
        <v>263</v>
      </c>
      <c r="E318" s="276" t="s">
        <v>19</v>
      </c>
      <c r="F318" s="277" t="s">
        <v>760</v>
      </c>
      <c r="G318" s="275"/>
      <c r="H318" s="276" t="s">
        <v>19</v>
      </c>
      <c r="I318" s="278"/>
      <c r="J318" s="275"/>
      <c r="K318" s="275"/>
      <c r="L318" s="279"/>
      <c r="M318" s="280"/>
      <c r="N318" s="281"/>
      <c r="O318" s="281"/>
      <c r="P318" s="281"/>
      <c r="Q318" s="281"/>
      <c r="R318" s="281"/>
      <c r="S318" s="281"/>
      <c r="T318" s="282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83" t="s">
        <v>263</v>
      </c>
      <c r="AU318" s="283" t="s">
        <v>85</v>
      </c>
      <c r="AV318" s="15" t="s">
        <v>83</v>
      </c>
      <c r="AW318" s="15" t="s">
        <v>37</v>
      </c>
      <c r="AX318" s="15" t="s">
        <v>75</v>
      </c>
      <c r="AY318" s="283" t="s">
        <v>144</v>
      </c>
    </row>
    <row r="319" s="13" customFormat="1">
      <c r="A319" s="13"/>
      <c r="B319" s="247"/>
      <c r="C319" s="248"/>
      <c r="D319" s="228" t="s">
        <v>263</v>
      </c>
      <c r="E319" s="249" t="s">
        <v>19</v>
      </c>
      <c r="F319" s="250" t="s">
        <v>761</v>
      </c>
      <c r="G319" s="248"/>
      <c r="H319" s="251">
        <v>47.509999999999998</v>
      </c>
      <c r="I319" s="252"/>
      <c r="J319" s="248"/>
      <c r="K319" s="248"/>
      <c r="L319" s="253"/>
      <c r="M319" s="254"/>
      <c r="N319" s="255"/>
      <c r="O319" s="255"/>
      <c r="P319" s="255"/>
      <c r="Q319" s="255"/>
      <c r="R319" s="255"/>
      <c r="S319" s="255"/>
      <c r="T319" s="25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7" t="s">
        <v>263</v>
      </c>
      <c r="AU319" s="257" t="s">
        <v>85</v>
      </c>
      <c r="AV319" s="13" t="s">
        <v>85</v>
      </c>
      <c r="AW319" s="13" t="s">
        <v>37</v>
      </c>
      <c r="AX319" s="13" t="s">
        <v>75</v>
      </c>
      <c r="AY319" s="257" t="s">
        <v>144</v>
      </c>
    </row>
    <row r="320" s="15" customFormat="1">
      <c r="A320" s="15"/>
      <c r="B320" s="274"/>
      <c r="C320" s="275"/>
      <c r="D320" s="228" t="s">
        <v>263</v>
      </c>
      <c r="E320" s="276" t="s">
        <v>19</v>
      </c>
      <c r="F320" s="277" t="s">
        <v>762</v>
      </c>
      <c r="G320" s="275"/>
      <c r="H320" s="276" t="s">
        <v>19</v>
      </c>
      <c r="I320" s="278"/>
      <c r="J320" s="275"/>
      <c r="K320" s="275"/>
      <c r="L320" s="279"/>
      <c r="M320" s="280"/>
      <c r="N320" s="281"/>
      <c r="O320" s="281"/>
      <c r="P320" s="281"/>
      <c r="Q320" s="281"/>
      <c r="R320" s="281"/>
      <c r="S320" s="281"/>
      <c r="T320" s="282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83" t="s">
        <v>263</v>
      </c>
      <c r="AU320" s="283" t="s">
        <v>85</v>
      </c>
      <c r="AV320" s="15" t="s">
        <v>83</v>
      </c>
      <c r="AW320" s="15" t="s">
        <v>37</v>
      </c>
      <c r="AX320" s="15" t="s">
        <v>75</v>
      </c>
      <c r="AY320" s="283" t="s">
        <v>144</v>
      </c>
    </row>
    <row r="321" s="13" customFormat="1">
      <c r="A321" s="13"/>
      <c r="B321" s="247"/>
      <c r="C321" s="248"/>
      <c r="D321" s="228" t="s">
        <v>263</v>
      </c>
      <c r="E321" s="249" t="s">
        <v>19</v>
      </c>
      <c r="F321" s="250" t="s">
        <v>763</v>
      </c>
      <c r="G321" s="248"/>
      <c r="H321" s="251">
        <v>7.476</v>
      </c>
      <c r="I321" s="252"/>
      <c r="J321" s="248"/>
      <c r="K321" s="248"/>
      <c r="L321" s="253"/>
      <c r="M321" s="254"/>
      <c r="N321" s="255"/>
      <c r="O321" s="255"/>
      <c r="P321" s="255"/>
      <c r="Q321" s="255"/>
      <c r="R321" s="255"/>
      <c r="S321" s="255"/>
      <c r="T321" s="256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7" t="s">
        <v>263</v>
      </c>
      <c r="AU321" s="257" t="s">
        <v>85</v>
      </c>
      <c r="AV321" s="13" t="s">
        <v>85</v>
      </c>
      <c r="AW321" s="13" t="s">
        <v>37</v>
      </c>
      <c r="AX321" s="13" t="s">
        <v>75</v>
      </c>
      <c r="AY321" s="257" t="s">
        <v>144</v>
      </c>
    </row>
    <row r="322" s="14" customFormat="1">
      <c r="A322" s="14"/>
      <c r="B322" s="258"/>
      <c r="C322" s="259"/>
      <c r="D322" s="228" t="s">
        <v>263</v>
      </c>
      <c r="E322" s="260" t="s">
        <v>19</v>
      </c>
      <c r="F322" s="261" t="s">
        <v>266</v>
      </c>
      <c r="G322" s="259"/>
      <c r="H322" s="262">
        <v>54.985999999999997</v>
      </c>
      <c r="I322" s="263"/>
      <c r="J322" s="259"/>
      <c r="K322" s="259"/>
      <c r="L322" s="264"/>
      <c r="M322" s="265"/>
      <c r="N322" s="266"/>
      <c r="O322" s="266"/>
      <c r="P322" s="266"/>
      <c r="Q322" s="266"/>
      <c r="R322" s="266"/>
      <c r="S322" s="266"/>
      <c r="T322" s="267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T322" s="268" t="s">
        <v>263</v>
      </c>
      <c r="AU322" s="268" t="s">
        <v>85</v>
      </c>
      <c r="AV322" s="14" t="s">
        <v>166</v>
      </c>
      <c r="AW322" s="14" t="s">
        <v>37</v>
      </c>
      <c r="AX322" s="14" t="s">
        <v>83</v>
      </c>
      <c r="AY322" s="268" t="s">
        <v>144</v>
      </c>
    </row>
    <row r="323" s="2" customFormat="1" ht="16.5" customHeight="1">
      <c r="A323" s="41"/>
      <c r="B323" s="42"/>
      <c r="C323" s="215" t="s">
        <v>358</v>
      </c>
      <c r="D323" s="215" t="s">
        <v>146</v>
      </c>
      <c r="E323" s="216" t="s">
        <v>764</v>
      </c>
      <c r="F323" s="217" t="s">
        <v>765</v>
      </c>
      <c r="G323" s="218" t="s">
        <v>440</v>
      </c>
      <c r="H323" s="219">
        <v>549.86000000000001</v>
      </c>
      <c r="I323" s="220"/>
      <c r="J323" s="221">
        <f>ROUND(I323*H323,2)</f>
        <v>0</v>
      </c>
      <c r="K323" s="217" t="s">
        <v>228</v>
      </c>
      <c r="L323" s="47"/>
      <c r="M323" s="222" t="s">
        <v>19</v>
      </c>
      <c r="N323" s="223" t="s">
        <v>46</v>
      </c>
      <c r="O323" s="87"/>
      <c r="P323" s="224">
        <f>O323*H323</f>
        <v>0</v>
      </c>
      <c r="Q323" s="224">
        <v>0</v>
      </c>
      <c r="R323" s="224">
        <f>Q323*H323</f>
        <v>0</v>
      </c>
      <c r="S323" s="224">
        <v>0</v>
      </c>
      <c r="T323" s="225">
        <f>S323*H323</f>
        <v>0</v>
      </c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R323" s="226" t="s">
        <v>166</v>
      </c>
      <c r="AT323" s="226" t="s">
        <v>146</v>
      </c>
      <c r="AU323" s="226" t="s">
        <v>85</v>
      </c>
      <c r="AY323" s="20" t="s">
        <v>144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20" t="s">
        <v>83</v>
      </c>
      <c r="BK323" s="227">
        <f>ROUND(I323*H323,2)</f>
        <v>0</v>
      </c>
      <c r="BL323" s="20" t="s">
        <v>166</v>
      </c>
      <c r="BM323" s="226" t="s">
        <v>766</v>
      </c>
    </row>
    <row r="324" s="2" customFormat="1">
      <c r="A324" s="41"/>
      <c r="B324" s="42"/>
      <c r="C324" s="43"/>
      <c r="D324" s="228" t="s">
        <v>153</v>
      </c>
      <c r="E324" s="43"/>
      <c r="F324" s="229" t="s">
        <v>767</v>
      </c>
      <c r="G324" s="43"/>
      <c r="H324" s="43"/>
      <c r="I324" s="230"/>
      <c r="J324" s="43"/>
      <c r="K324" s="43"/>
      <c r="L324" s="47"/>
      <c r="M324" s="231"/>
      <c r="N324" s="232"/>
      <c r="O324" s="87"/>
      <c r="P324" s="87"/>
      <c r="Q324" s="87"/>
      <c r="R324" s="87"/>
      <c r="S324" s="87"/>
      <c r="T324" s="88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T324" s="20" t="s">
        <v>153</v>
      </c>
      <c r="AU324" s="20" t="s">
        <v>85</v>
      </c>
    </row>
    <row r="325" s="2" customFormat="1">
      <c r="A325" s="41"/>
      <c r="B325" s="42"/>
      <c r="C325" s="43"/>
      <c r="D325" s="245" t="s">
        <v>231</v>
      </c>
      <c r="E325" s="43"/>
      <c r="F325" s="246" t="s">
        <v>768</v>
      </c>
      <c r="G325" s="43"/>
      <c r="H325" s="43"/>
      <c r="I325" s="230"/>
      <c r="J325" s="43"/>
      <c r="K325" s="43"/>
      <c r="L325" s="47"/>
      <c r="M325" s="231"/>
      <c r="N325" s="232"/>
      <c r="O325" s="87"/>
      <c r="P325" s="87"/>
      <c r="Q325" s="87"/>
      <c r="R325" s="87"/>
      <c r="S325" s="87"/>
      <c r="T325" s="88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T325" s="20" t="s">
        <v>231</v>
      </c>
      <c r="AU325" s="20" t="s">
        <v>85</v>
      </c>
    </row>
    <row r="326" s="13" customFormat="1">
      <c r="A326" s="13"/>
      <c r="B326" s="247"/>
      <c r="C326" s="248"/>
      <c r="D326" s="228" t="s">
        <v>263</v>
      </c>
      <c r="E326" s="249" t="s">
        <v>19</v>
      </c>
      <c r="F326" s="250" t="s">
        <v>769</v>
      </c>
      <c r="G326" s="248"/>
      <c r="H326" s="251">
        <v>549.86000000000001</v>
      </c>
      <c r="I326" s="252"/>
      <c r="J326" s="248"/>
      <c r="K326" s="248"/>
      <c r="L326" s="253"/>
      <c r="M326" s="254"/>
      <c r="N326" s="255"/>
      <c r="O326" s="255"/>
      <c r="P326" s="255"/>
      <c r="Q326" s="255"/>
      <c r="R326" s="255"/>
      <c r="S326" s="255"/>
      <c r="T326" s="25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7" t="s">
        <v>263</v>
      </c>
      <c r="AU326" s="257" t="s">
        <v>85</v>
      </c>
      <c r="AV326" s="13" t="s">
        <v>85</v>
      </c>
      <c r="AW326" s="13" t="s">
        <v>37</v>
      </c>
      <c r="AX326" s="13" t="s">
        <v>83</v>
      </c>
      <c r="AY326" s="257" t="s">
        <v>144</v>
      </c>
    </row>
    <row r="327" s="2" customFormat="1" ht="16.5" customHeight="1">
      <c r="A327" s="41"/>
      <c r="B327" s="42"/>
      <c r="C327" s="215" t="s">
        <v>362</v>
      </c>
      <c r="D327" s="215" t="s">
        <v>146</v>
      </c>
      <c r="E327" s="216" t="s">
        <v>770</v>
      </c>
      <c r="F327" s="217" t="s">
        <v>771</v>
      </c>
      <c r="G327" s="218" t="s">
        <v>440</v>
      </c>
      <c r="H327" s="219">
        <v>12.853</v>
      </c>
      <c r="I327" s="220"/>
      <c r="J327" s="221">
        <f>ROUND(I327*H327,2)</f>
        <v>0</v>
      </c>
      <c r="K327" s="217" t="s">
        <v>228</v>
      </c>
      <c r="L327" s="47"/>
      <c r="M327" s="222" t="s">
        <v>19</v>
      </c>
      <c r="N327" s="223" t="s">
        <v>46</v>
      </c>
      <c r="O327" s="87"/>
      <c r="P327" s="224">
        <f>O327*H327</f>
        <v>0</v>
      </c>
      <c r="Q327" s="224">
        <v>0</v>
      </c>
      <c r="R327" s="224">
        <f>Q327*H327</f>
        <v>0</v>
      </c>
      <c r="S327" s="224">
        <v>0</v>
      </c>
      <c r="T327" s="225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6" t="s">
        <v>166</v>
      </c>
      <c r="AT327" s="226" t="s">
        <v>146</v>
      </c>
      <c r="AU327" s="226" t="s">
        <v>85</v>
      </c>
      <c r="AY327" s="20" t="s">
        <v>144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20" t="s">
        <v>83</v>
      </c>
      <c r="BK327" s="227">
        <f>ROUND(I327*H327,2)</f>
        <v>0</v>
      </c>
      <c r="BL327" s="20" t="s">
        <v>166</v>
      </c>
      <c r="BM327" s="226" t="s">
        <v>772</v>
      </c>
    </row>
    <row r="328" s="2" customFormat="1">
      <c r="A328" s="41"/>
      <c r="B328" s="42"/>
      <c r="C328" s="43"/>
      <c r="D328" s="228" t="s">
        <v>153</v>
      </c>
      <c r="E328" s="43"/>
      <c r="F328" s="229" t="s">
        <v>773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153</v>
      </c>
      <c r="AU328" s="20" t="s">
        <v>85</v>
      </c>
    </row>
    <row r="329" s="2" customFormat="1">
      <c r="A329" s="41"/>
      <c r="B329" s="42"/>
      <c r="C329" s="43"/>
      <c r="D329" s="245" t="s">
        <v>231</v>
      </c>
      <c r="E329" s="43"/>
      <c r="F329" s="246" t="s">
        <v>774</v>
      </c>
      <c r="G329" s="43"/>
      <c r="H329" s="43"/>
      <c r="I329" s="230"/>
      <c r="J329" s="43"/>
      <c r="K329" s="43"/>
      <c r="L329" s="47"/>
      <c r="M329" s="231"/>
      <c r="N329" s="232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231</v>
      </c>
      <c r="AU329" s="20" t="s">
        <v>85</v>
      </c>
    </row>
    <row r="330" s="15" customFormat="1">
      <c r="A330" s="15"/>
      <c r="B330" s="274"/>
      <c r="C330" s="275"/>
      <c r="D330" s="228" t="s">
        <v>263</v>
      </c>
      <c r="E330" s="276" t="s">
        <v>19</v>
      </c>
      <c r="F330" s="277" t="s">
        <v>775</v>
      </c>
      <c r="G330" s="275"/>
      <c r="H330" s="276" t="s">
        <v>19</v>
      </c>
      <c r="I330" s="278"/>
      <c r="J330" s="275"/>
      <c r="K330" s="275"/>
      <c r="L330" s="279"/>
      <c r="M330" s="280"/>
      <c r="N330" s="281"/>
      <c r="O330" s="281"/>
      <c r="P330" s="281"/>
      <c r="Q330" s="281"/>
      <c r="R330" s="281"/>
      <c r="S330" s="281"/>
      <c r="T330" s="282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T330" s="283" t="s">
        <v>263</v>
      </c>
      <c r="AU330" s="283" t="s">
        <v>85</v>
      </c>
      <c r="AV330" s="15" t="s">
        <v>83</v>
      </c>
      <c r="AW330" s="15" t="s">
        <v>37</v>
      </c>
      <c r="AX330" s="15" t="s">
        <v>75</v>
      </c>
      <c r="AY330" s="283" t="s">
        <v>144</v>
      </c>
    </row>
    <row r="331" s="13" customFormat="1">
      <c r="A331" s="13"/>
      <c r="B331" s="247"/>
      <c r="C331" s="248"/>
      <c r="D331" s="228" t="s">
        <v>263</v>
      </c>
      <c r="E331" s="249" t="s">
        <v>19</v>
      </c>
      <c r="F331" s="250" t="s">
        <v>776</v>
      </c>
      <c r="G331" s="248"/>
      <c r="H331" s="251">
        <v>7.8879999999999999</v>
      </c>
      <c r="I331" s="252"/>
      <c r="J331" s="248"/>
      <c r="K331" s="248"/>
      <c r="L331" s="253"/>
      <c r="M331" s="254"/>
      <c r="N331" s="255"/>
      <c r="O331" s="255"/>
      <c r="P331" s="255"/>
      <c r="Q331" s="255"/>
      <c r="R331" s="255"/>
      <c r="S331" s="255"/>
      <c r="T331" s="25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7" t="s">
        <v>263</v>
      </c>
      <c r="AU331" s="257" t="s">
        <v>85</v>
      </c>
      <c r="AV331" s="13" t="s">
        <v>85</v>
      </c>
      <c r="AW331" s="13" t="s">
        <v>37</v>
      </c>
      <c r="AX331" s="13" t="s">
        <v>75</v>
      </c>
      <c r="AY331" s="257" t="s">
        <v>144</v>
      </c>
    </row>
    <row r="332" s="15" customFormat="1">
      <c r="A332" s="15"/>
      <c r="B332" s="274"/>
      <c r="C332" s="275"/>
      <c r="D332" s="228" t="s">
        <v>263</v>
      </c>
      <c r="E332" s="276" t="s">
        <v>19</v>
      </c>
      <c r="F332" s="277" t="s">
        <v>777</v>
      </c>
      <c r="G332" s="275"/>
      <c r="H332" s="276" t="s">
        <v>19</v>
      </c>
      <c r="I332" s="278"/>
      <c r="J332" s="275"/>
      <c r="K332" s="275"/>
      <c r="L332" s="279"/>
      <c r="M332" s="280"/>
      <c r="N332" s="281"/>
      <c r="O332" s="281"/>
      <c r="P332" s="281"/>
      <c r="Q332" s="281"/>
      <c r="R332" s="281"/>
      <c r="S332" s="281"/>
      <c r="T332" s="282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T332" s="283" t="s">
        <v>263</v>
      </c>
      <c r="AU332" s="283" t="s">
        <v>85</v>
      </c>
      <c r="AV332" s="15" t="s">
        <v>83</v>
      </c>
      <c r="AW332" s="15" t="s">
        <v>37</v>
      </c>
      <c r="AX332" s="15" t="s">
        <v>75</v>
      </c>
      <c r="AY332" s="283" t="s">
        <v>144</v>
      </c>
    </row>
    <row r="333" s="13" customFormat="1">
      <c r="A333" s="13"/>
      <c r="B333" s="247"/>
      <c r="C333" s="248"/>
      <c r="D333" s="228" t="s">
        <v>263</v>
      </c>
      <c r="E333" s="249" t="s">
        <v>19</v>
      </c>
      <c r="F333" s="250" t="s">
        <v>778</v>
      </c>
      <c r="G333" s="248"/>
      <c r="H333" s="251">
        <v>2.552</v>
      </c>
      <c r="I333" s="252"/>
      <c r="J333" s="248"/>
      <c r="K333" s="248"/>
      <c r="L333" s="253"/>
      <c r="M333" s="254"/>
      <c r="N333" s="255"/>
      <c r="O333" s="255"/>
      <c r="P333" s="255"/>
      <c r="Q333" s="255"/>
      <c r="R333" s="255"/>
      <c r="S333" s="255"/>
      <c r="T333" s="256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7" t="s">
        <v>263</v>
      </c>
      <c r="AU333" s="257" t="s">
        <v>85</v>
      </c>
      <c r="AV333" s="13" t="s">
        <v>85</v>
      </c>
      <c r="AW333" s="13" t="s">
        <v>37</v>
      </c>
      <c r="AX333" s="13" t="s">
        <v>75</v>
      </c>
      <c r="AY333" s="257" t="s">
        <v>144</v>
      </c>
    </row>
    <row r="334" s="13" customFormat="1">
      <c r="A334" s="13"/>
      <c r="B334" s="247"/>
      <c r="C334" s="248"/>
      <c r="D334" s="228" t="s">
        <v>263</v>
      </c>
      <c r="E334" s="249" t="s">
        <v>19</v>
      </c>
      <c r="F334" s="250" t="s">
        <v>779</v>
      </c>
      <c r="G334" s="248"/>
      <c r="H334" s="251">
        <v>2.4129999999999998</v>
      </c>
      <c r="I334" s="252"/>
      <c r="J334" s="248"/>
      <c r="K334" s="248"/>
      <c r="L334" s="253"/>
      <c r="M334" s="254"/>
      <c r="N334" s="255"/>
      <c r="O334" s="255"/>
      <c r="P334" s="255"/>
      <c r="Q334" s="255"/>
      <c r="R334" s="255"/>
      <c r="S334" s="255"/>
      <c r="T334" s="25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7" t="s">
        <v>263</v>
      </c>
      <c r="AU334" s="257" t="s">
        <v>85</v>
      </c>
      <c r="AV334" s="13" t="s">
        <v>85</v>
      </c>
      <c r="AW334" s="13" t="s">
        <v>37</v>
      </c>
      <c r="AX334" s="13" t="s">
        <v>75</v>
      </c>
      <c r="AY334" s="257" t="s">
        <v>144</v>
      </c>
    </row>
    <row r="335" s="14" customFormat="1">
      <c r="A335" s="14"/>
      <c r="B335" s="258"/>
      <c r="C335" s="259"/>
      <c r="D335" s="228" t="s">
        <v>263</v>
      </c>
      <c r="E335" s="260" t="s">
        <v>19</v>
      </c>
      <c r="F335" s="261" t="s">
        <v>266</v>
      </c>
      <c r="G335" s="259"/>
      <c r="H335" s="262">
        <v>12.853</v>
      </c>
      <c r="I335" s="263"/>
      <c r="J335" s="259"/>
      <c r="K335" s="259"/>
      <c r="L335" s="264"/>
      <c r="M335" s="265"/>
      <c r="N335" s="266"/>
      <c r="O335" s="266"/>
      <c r="P335" s="266"/>
      <c r="Q335" s="266"/>
      <c r="R335" s="266"/>
      <c r="S335" s="266"/>
      <c r="T335" s="267"/>
      <c r="U335" s="14"/>
      <c r="V335" s="14"/>
      <c r="W335" s="14"/>
      <c r="X335" s="14"/>
      <c r="Y335" s="14"/>
      <c r="Z335" s="14"/>
      <c r="AA335" s="14"/>
      <c r="AB335" s="14"/>
      <c r="AC335" s="14"/>
      <c r="AD335" s="14"/>
      <c r="AE335" s="14"/>
      <c r="AT335" s="268" t="s">
        <v>263</v>
      </c>
      <c r="AU335" s="268" t="s">
        <v>85</v>
      </c>
      <c r="AV335" s="14" t="s">
        <v>166</v>
      </c>
      <c r="AW335" s="14" t="s">
        <v>37</v>
      </c>
      <c r="AX335" s="14" t="s">
        <v>83</v>
      </c>
      <c r="AY335" s="268" t="s">
        <v>144</v>
      </c>
    </row>
    <row r="336" s="2" customFormat="1" ht="16.5" customHeight="1">
      <c r="A336" s="41"/>
      <c r="B336" s="42"/>
      <c r="C336" s="215" t="s">
        <v>366</v>
      </c>
      <c r="D336" s="215" t="s">
        <v>146</v>
      </c>
      <c r="E336" s="216" t="s">
        <v>780</v>
      </c>
      <c r="F336" s="217" t="s">
        <v>781</v>
      </c>
      <c r="G336" s="218" t="s">
        <v>440</v>
      </c>
      <c r="H336" s="219">
        <v>128.53</v>
      </c>
      <c r="I336" s="220"/>
      <c r="J336" s="221">
        <f>ROUND(I336*H336,2)</f>
        <v>0</v>
      </c>
      <c r="K336" s="217" t="s">
        <v>228</v>
      </c>
      <c r="L336" s="47"/>
      <c r="M336" s="222" t="s">
        <v>19</v>
      </c>
      <c r="N336" s="223" t="s">
        <v>46</v>
      </c>
      <c r="O336" s="87"/>
      <c r="P336" s="224">
        <f>O336*H336</f>
        <v>0</v>
      </c>
      <c r="Q336" s="224">
        <v>0</v>
      </c>
      <c r="R336" s="224">
        <f>Q336*H336</f>
        <v>0</v>
      </c>
      <c r="S336" s="224">
        <v>0</v>
      </c>
      <c r="T336" s="225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6" t="s">
        <v>166</v>
      </c>
      <c r="AT336" s="226" t="s">
        <v>146</v>
      </c>
      <c r="AU336" s="226" t="s">
        <v>85</v>
      </c>
      <c r="AY336" s="20" t="s">
        <v>144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20" t="s">
        <v>83</v>
      </c>
      <c r="BK336" s="227">
        <f>ROUND(I336*H336,2)</f>
        <v>0</v>
      </c>
      <c r="BL336" s="20" t="s">
        <v>166</v>
      </c>
      <c r="BM336" s="226" t="s">
        <v>782</v>
      </c>
    </row>
    <row r="337" s="2" customFormat="1">
      <c r="A337" s="41"/>
      <c r="B337" s="42"/>
      <c r="C337" s="43"/>
      <c r="D337" s="228" t="s">
        <v>153</v>
      </c>
      <c r="E337" s="43"/>
      <c r="F337" s="229" t="s">
        <v>783</v>
      </c>
      <c r="G337" s="43"/>
      <c r="H337" s="43"/>
      <c r="I337" s="230"/>
      <c r="J337" s="43"/>
      <c r="K337" s="43"/>
      <c r="L337" s="47"/>
      <c r="M337" s="231"/>
      <c r="N337" s="232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153</v>
      </c>
      <c r="AU337" s="20" t="s">
        <v>85</v>
      </c>
    </row>
    <row r="338" s="2" customFormat="1">
      <c r="A338" s="41"/>
      <c r="B338" s="42"/>
      <c r="C338" s="43"/>
      <c r="D338" s="245" t="s">
        <v>231</v>
      </c>
      <c r="E338" s="43"/>
      <c r="F338" s="246" t="s">
        <v>784</v>
      </c>
      <c r="G338" s="43"/>
      <c r="H338" s="43"/>
      <c r="I338" s="230"/>
      <c r="J338" s="43"/>
      <c r="K338" s="43"/>
      <c r="L338" s="47"/>
      <c r="M338" s="231"/>
      <c r="N338" s="232"/>
      <c r="O338" s="87"/>
      <c r="P338" s="87"/>
      <c r="Q338" s="87"/>
      <c r="R338" s="87"/>
      <c r="S338" s="87"/>
      <c r="T338" s="88"/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T338" s="20" t="s">
        <v>231</v>
      </c>
      <c r="AU338" s="20" t="s">
        <v>85</v>
      </c>
    </row>
    <row r="339" s="13" customFormat="1">
      <c r="A339" s="13"/>
      <c r="B339" s="247"/>
      <c r="C339" s="248"/>
      <c r="D339" s="228" t="s">
        <v>263</v>
      </c>
      <c r="E339" s="249" t="s">
        <v>19</v>
      </c>
      <c r="F339" s="250" t="s">
        <v>785</v>
      </c>
      <c r="G339" s="248"/>
      <c r="H339" s="251">
        <v>128.53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263</v>
      </c>
      <c r="AU339" s="257" t="s">
        <v>85</v>
      </c>
      <c r="AV339" s="13" t="s">
        <v>85</v>
      </c>
      <c r="AW339" s="13" t="s">
        <v>37</v>
      </c>
      <c r="AX339" s="13" t="s">
        <v>83</v>
      </c>
      <c r="AY339" s="257" t="s">
        <v>144</v>
      </c>
    </row>
    <row r="340" s="2" customFormat="1" ht="24.15" customHeight="1">
      <c r="A340" s="41"/>
      <c r="B340" s="42"/>
      <c r="C340" s="215" t="s">
        <v>370</v>
      </c>
      <c r="D340" s="215" t="s">
        <v>146</v>
      </c>
      <c r="E340" s="216" t="s">
        <v>786</v>
      </c>
      <c r="F340" s="217" t="s">
        <v>787</v>
      </c>
      <c r="G340" s="218" t="s">
        <v>440</v>
      </c>
      <c r="H340" s="219">
        <v>101.458</v>
      </c>
      <c r="I340" s="220"/>
      <c r="J340" s="221">
        <f>ROUND(I340*H340,2)</f>
        <v>0</v>
      </c>
      <c r="K340" s="217" t="s">
        <v>150</v>
      </c>
      <c r="L340" s="47"/>
      <c r="M340" s="222" t="s">
        <v>19</v>
      </c>
      <c r="N340" s="223" t="s">
        <v>46</v>
      </c>
      <c r="O340" s="87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166</v>
      </c>
      <c r="AT340" s="226" t="s">
        <v>146</v>
      </c>
      <c r="AU340" s="226" t="s">
        <v>85</v>
      </c>
      <c r="AY340" s="20" t="s">
        <v>144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83</v>
      </c>
      <c r="BK340" s="227">
        <f>ROUND(I340*H340,2)</f>
        <v>0</v>
      </c>
      <c r="BL340" s="20" t="s">
        <v>166</v>
      </c>
      <c r="BM340" s="226" t="s">
        <v>788</v>
      </c>
    </row>
    <row r="341" s="2" customFormat="1">
      <c r="A341" s="41"/>
      <c r="B341" s="42"/>
      <c r="C341" s="43"/>
      <c r="D341" s="228" t="s">
        <v>153</v>
      </c>
      <c r="E341" s="43"/>
      <c r="F341" s="229" t="s">
        <v>787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153</v>
      </c>
      <c r="AU341" s="20" t="s">
        <v>85</v>
      </c>
    </row>
    <row r="342" s="15" customFormat="1">
      <c r="A342" s="15"/>
      <c r="B342" s="274"/>
      <c r="C342" s="275"/>
      <c r="D342" s="228" t="s">
        <v>263</v>
      </c>
      <c r="E342" s="276" t="s">
        <v>19</v>
      </c>
      <c r="F342" s="277" t="s">
        <v>745</v>
      </c>
      <c r="G342" s="275"/>
      <c r="H342" s="276" t="s">
        <v>19</v>
      </c>
      <c r="I342" s="278"/>
      <c r="J342" s="275"/>
      <c r="K342" s="275"/>
      <c r="L342" s="279"/>
      <c r="M342" s="280"/>
      <c r="N342" s="281"/>
      <c r="O342" s="281"/>
      <c r="P342" s="281"/>
      <c r="Q342" s="281"/>
      <c r="R342" s="281"/>
      <c r="S342" s="281"/>
      <c r="T342" s="282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3" t="s">
        <v>263</v>
      </c>
      <c r="AU342" s="283" t="s">
        <v>85</v>
      </c>
      <c r="AV342" s="15" t="s">
        <v>83</v>
      </c>
      <c r="AW342" s="15" t="s">
        <v>37</v>
      </c>
      <c r="AX342" s="15" t="s">
        <v>75</v>
      </c>
      <c r="AY342" s="283" t="s">
        <v>144</v>
      </c>
    </row>
    <row r="343" s="13" customFormat="1">
      <c r="A343" s="13"/>
      <c r="B343" s="247"/>
      <c r="C343" s="248"/>
      <c r="D343" s="228" t="s">
        <v>263</v>
      </c>
      <c r="E343" s="249" t="s">
        <v>19</v>
      </c>
      <c r="F343" s="250" t="s">
        <v>746</v>
      </c>
      <c r="G343" s="248"/>
      <c r="H343" s="251">
        <v>47.560000000000002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263</v>
      </c>
      <c r="AU343" s="257" t="s">
        <v>85</v>
      </c>
      <c r="AV343" s="13" t="s">
        <v>85</v>
      </c>
      <c r="AW343" s="13" t="s">
        <v>37</v>
      </c>
      <c r="AX343" s="13" t="s">
        <v>75</v>
      </c>
      <c r="AY343" s="257" t="s">
        <v>144</v>
      </c>
    </row>
    <row r="344" s="15" customFormat="1">
      <c r="A344" s="15"/>
      <c r="B344" s="274"/>
      <c r="C344" s="275"/>
      <c r="D344" s="228" t="s">
        <v>263</v>
      </c>
      <c r="E344" s="276" t="s">
        <v>19</v>
      </c>
      <c r="F344" s="277" t="s">
        <v>747</v>
      </c>
      <c r="G344" s="275"/>
      <c r="H344" s="276" t="s">
        <v>19</v>
      </c>
      <c r="I344" s="278"/>
      <c r="J344" s="275"/>
      <c r="K344" s="275"/>
      <c r="L344" s="279"/>
      <c r="M344" s="280"/>
      <c r="N344" s="281"/>
      <c r="O344" s="281"/>
      <c r="P344" s="281"/>
      <c r="Q344" s="281"/>
      <c r="R344" s="281"/>
      <c r="S344" s="281"/>
      <c r="T344" s="282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283" t="s">
        <v>263</v>
      </c>
      <c r="AU344" s="283" t="s">
        <v>85</v>
      </c>
      <c r="AV344" s="15" t="s">
        <v>83</v>
      </c>
      <c r="AW344" s="15" t="s">
        <v>37</v>
      </c>
      <c r="AX344" s="15" t="s">
        <v>75</v>
      </c>
      <c r="AY344" s="283" t="s">
        <v>144</v>
      </c>
    </row>
    <row r="345" s="13" customFormat="1">
      <c r="A345" s="13"/>
      <c r="B345" s="247"/>
      <c r="C345" s="248"/>
      <c r="D345" s="228" t="s">
        <v>263</v>
      </c>
      <c r="E345" s="249" t="s">
        <v>19</v>
      </c>
      <c r="F345" s="250" t="s">
        <v>748</v>
      </c>
      <c r="G345" s="248"/>
      <c r="H345" s="251">
        <v>53.898000000000003</v>
      </c>
      <c r="I345" s="252"/>
      <c r="J345" s="248"/>
      <c r="K345" s="248"/>
      <c r="L345" s="253"/>
      <c r="M345" s="254"/>
      <c r="N345" s="255"/>
      <c r="O345" s="255"/>
      <c r="P345" s="255"/>
      <c r="Q345" s="255"/>
      <c r="R345" s="255"/>
      <c r="S345" s="255"/>
      <c r="T345" s="25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7" t="s">
        <v>263</v>
      </c>
      <c r="AU345" s="257" t="s">
        <v>85</v>
      </c>
      <c r="AV345" s="13" t="s">
        <v>85</v>
      </c>
      <c r="AW345" s="13" t="s">
        <v>37</v>
      </c>
      <c r="AX345" s="13" t="s">
        <v>75</v>
      </c>
      <c r="AY345" s="257" t="s">
        <v>144</v>
      </c>
    </row>
    <row r="346" s="14" customFormat="1">
      <c r="A346" s="14"/>
      <c r="B346" s="258"/>
      <c r="C346" s="259"/>
      <c r="D346" s="228" t="s">
        <v>263</v>
      </c>
      <c r="E346" s="260" t="s">
        <v>19</v>
      </c>
      <c r="F346" s="261" t="s">
        <v>266</v>
      </c>
      <c r="G346" s="259"/>
      <c r="H346" s="262">
        <v>101.458</v>
      </c>
      <c r="I346" s="263"/>
      <c r="J346" s="259"/>
      <c r="K346" s="259"/>
      <c r="L346" s="264"/>
      <c r="M346" s="265"/>
      <c r="N346" s="266"/>
      <c r="O346" s="266"/>
      <c r="P346" s="266"/>
      <c r="Q346" s="266"/>
      <c r="R346" s="266"/>
      <c r="S346" s="266"/>
      <c r="T346" s="267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68" t="s">
        <v>263</v>
      </c>
      <c r="AU346" s="268" t="s">
        <v>85</v>
      </c>
      <c r="AV346" s="14" t="s">
        <v>166</v>
      </c>
      <c r="AW346" s="14" t="s">
        <v>37</v>
      </c>
      <c r="AX346" s="14" t="s">
        <v>83</v>
      </c>
      <c r="AY346" s="268" t="s">
        <v>144</v>
      </c>
    </row>
    <row r="347" s="2" customFormat="1" ht="16.5" customHeight="1">
      <c r="A347" s="41"/>
      <c r="B347" s="42"/>
      <c r="C347" s="215" t="s">
        <v>374</v>
      </c>
      <c r="D347" s="215" t="s">
        <v>146</v>
      </c>
      <c r="E347" s="216" t="s">
        <v>789</v>
      </c>
      <c r="F347" s="217" t="s">
        <v>790</v>
      </c>
      <c r="G347" s="218" t="s">
        <v>440</v>
      </c>
      <c r="H347" s="219">
        <v>0.38300000000000001</v>
      </c>
      <c r="I347" s="220"/>
      <c r="J347" s="221">
        <f>ROUND(I347*H347,2)</f>
        <v>0</v>
      </c>
      <c r="K347" s="217" t="s">
        <v>228</v>
      </c>
      <c r="L347" s="47"/>
      <c r="M347" s="222" t="s">
        <v>19</v>
      </c>
      <c r="N347" s="223" t="s">
        <v>46</v>
      </c>
      <c r="O347" s="87"/>
      <c r="P347" s="224">
        <f>O347*H347</f>
        <v>0</v>
      </c>
      <c r="Q347" s="224">
        <v>0</v>
      </c>
      <c r="R347" s="224">
        <f>Q347*H347</f>
        <v>0</v>
      </c>
      <c r="S347" s="224">
        <v>0</v>
      </c>
      <c r="T347" s="225">
        <f>S347*H347</f>
        <v>0</v>
      </c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R347" s="226" t="s">
        <v>166</v>
      </c>
      <c r="AT347" s="226" t="s">
        <v>146</v>
      </c>
      <c r="AU347" s="226" t="s">
        <v>85</v>
      </c>
      <c r="AY347" s="20" t="s">
        <v>144</v>
      </c>
      <c r="BE347" s="227">
        <f>IF(N347="základní",J347,0)</f>
        <v>0</v>
      </c>
      <c r="BF347" s="227">
        <f>IF(N347="snížená",J347,0)</f>
        <v>0</v>
      </c>
      <c r="BG347" s="227">
        <f>IF(N347="zákl. přenesená",J347,0)</f>
        <v>0</v>
      </c>
      <c r="BH347" s="227">
        <f>IF(N347="sníž. přenesená",J347,0)</f>
        <v>0</v>
      </c>
      <c r="BI347" s="227">
        <f>IF(N347="nulová",J347,0)</f>
        <v>0</v>
      </c>
      <c r="BJ347" s="20" t="s">
        <v>83</v>
      </c>
      <c r="BK347" s="227">
        <f>ROUND(I347*H347,2)</f>
        <v>0</v>
      </c>
      <c r="BL347" s="20" t="s">
        <v>166</v>
      </c>
      <c r="BM347" s="226" t="s">
        <v>791</v>
      </c>
    </row>
    <row r="348" s="2" customFormat="1">
      <c r="A348" s="41"/>
      <c r="B348" s="42"/>
      <c r="C348" s="43"/>
      <c r="D348" s="228" t="s">
        <v>153</v>
      </c>
      <c r="E348" s="43"/>
      <c r="F348" s="229" t="s">
        <v>792</v>
      </c>
      <c r="G348" s="43"/>
      <c r="H348" s="43"/>
      <c r="I348" s="230"/>
      <c r="J348" s="43"/>
      <c r="K348" s="43"/>
      <c r="L348" s="47"/>
      <c r="M348" s="231"/>
      <c r="N348" s="232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153</v>
      </c>
      <c r="AU348" s="20" t="s">
        <v>85</v>
      </c>
    </row>
    <row r="349" s="2" customFormat="1">
      <c r="A349" s="41"/>
      <c r="B349" s="42"/>
      <c r="C349" s="43"/>
      <c r="D349" s="245" t="s">
        <v>231</v>
      </c>
      <c r="E349" s="43"/>
      <c r="F349" s="246" t="s">
        <v>793</v>
      </c>
      <c r="G349" s="43"/>
      <c r="H349" s="43"/>
      <c r="I349" s="230"/>
      <c r="J349" s="43"/>
      <c r="K349" s="43"/>
      <c r="L349" s="47"/>
      <c r="M349" s="231"/>
      <c r="N349" s="232"/>
      <c r="O349" s="87"/>
      <c r="P349" s="87"/>
      <c r="Q349" s="87"/>
      <c r="R349" s="87"/>
      <c r="S349" s="87"/>
      <c r="T349" s="88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T349" s="20" t="s">
        <v>231</v>
      </c>
      <c r="AU349" s="20" t="s">
        <v>85</v>
      </c>
    </row>
    <row r="350" s="15" customFormat="1">
      <c r="A350" s="15"/>
      <c r="B350" s="274"/>
      <c r="C350" s="275"/>
      <c r="D350" s="228" t="s">
        <v>263</v>
      </c>
      <c r="E350" s="276" t="s">
        <v>19</v>
      </c>
      <c r="F350" s="277" t="s">
        <v>794</v>
      </c>
      <c r="G350" s="275"/>
      <c r="H350" s="276" t="s">
        <v>19</v>
      </c>
      <c r="I350" s="278"/>
      <c r="J350" s="275"/>
      <c r="K350" s="275"/>
      <c r="L350" s="279"/>
      <c r="M350" s="280"/>
      <c r="N350" s="281"/>
      <c r="O350" s="281"/>
      <c r="P350" s="281"/>
      <c r="Q350" s="281"/>
      <c r="R350" s="281"/>
      <c r="S350" s="281"/>
      <c r="T350" s="282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83" t="s">
        <v>263</v>
      </c>
      <c r="AU350" s="283" t="s">
        <v>85</v>
      </c>
      <c r="AV350" s="15" t="s">
        <v>83</v>
      </c>
      <c r="AW350" s="15" t="s">
        <v>37</v>
      </c>
      <c r="AX350" s="15" t="s">
        <v>75</v>
      </c>
      <c r="AY350" s="283" t="s">
        <v>144</v>
      </c>
    </row>
    <row r="351" s="13" customFormat="1">
      <c r="A351" s="13"/>
      <c r="B351" s="247"/>
      <c r="C351" s="248"/>
      <c r="D351" s="228" t="s">
        <v>263</v>
      </c>
      <c r="E351" s="249" t="s">
        <v>19</v>
      </c>
      <c r="F351" s="250" t="s">
        <v>795</v>
      </c>
      <c r="G351" s="248"/>
      <c r="H351" s="251">
        <v>0.38300000000000001</v>
      </c>
      <c r="I351" s="252"/>
      <c r="J351" s="248"/>
      <c r="K351" s="248"/>
      <c r="L351" s="253"/>
      <c r="M351" s="254"/>
      <c r="N351" s="255"/>
      <c r="O351" s="255"/>
      <c r="P351" s="255"/>
      <c r="Q351" s="255"/>
      <c r="R351" s="255"/>
      <c r="S351" s="255"/>
      <c r="T351" s="25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7" t="s">
        <v>263</v>
      </c>
      <c r="AU351" s="257" t="s">
        <v>85</v>
      </c>
      <c r="AV351" s="13" t="s">
        <v>85</v>
      </c>
      <c r="AW351" s="13" t="s">
        <v>37</v>
      </c>
      <c r="AX351" s="13" t="s">
        <v>75</v>
      </c>
      <c r="AY351" s="257" t="s">
        <v>144</v>
      </c>
    </row>
    <row r="352" s="14" customFormat="1">
      <c r="A352" s="14"/>
      <c r="B352" s="258"/>
      <c r="C352" s="259"/>
      <c r="D352" s="228" t="s">
        <v>263</v>
      </c>
      <c r="E352" s="260" t="s">
        <v>19</v>
      </c>
      <c r="F352" s="261" t="s">
        <v>266</v>
      </c>
      <c r="G352" s="259"/>
      <c r="H352" s="262">
        <v>0.38300000000000001</v>
      </c>
      <c r="I352" s="263"/>
      <c r="J352" s="259"/>
      <c r="K352" s="259"/>
      <c r="L352" s="264"/>
      <c r="M352" s="265"/>
      <c r="N352" s="266"/>
      <c r="O352" s="266"/>
      <c r="P352" s="266"/>
      <c r="Q352" s="266"/>
      <c r="R352" s="266"/>
      <c r="S352" s="266"/>
      <c r="T352" s="267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68" t="s">
        <v>263</v>
      </c>
      <c r="AU352" s="268" t="s">
        <v>85</v>
      </c>
      <c r="AV352" s="14" t="s">
        <v>166</v>
      </c>
      <c r="AW352" s="14" t="s">
        <v>37</v>
      </c>
      <c r="AX352" s="14" t="s">
        <v>83</v>
      </c>
      <c r="AY352" s="268" t="s">
        <v>144</v>
      </c>
    </row>
    <row r="353" s="12" customFormat="1" ht="22.8" customHeight="1">
      <c r="A353" s="12"/>
      <c r="B353" s="199"/>
      <c r="C353" s="200"/>
      <c r="D353" s="201" t="s">
        <v>74</v>
      </c>
      <c r="E353" s="213" t="s">
        <v>796</v>
      </c>
      <c r="F353" s="213" t="s">
        <v>797</v>
      </c>
      <c r="G353" s="200"/>
      <c r="H353" s="200"/>
      <c r="I353" s="203"/>
      <c r="J353" s="214">
        <f>BK353</f>
        <v>0</v>
      </c>
      <c r="K353" s="200"/>
      <c r="L353" s="205"/>
      <c r="M353" s="206"/>
      <c r="N353" s="207"/>
      <c r="O353" s="207"/>
      <c r="P353" s="208">
        <f>SUM(P354:P360)</f>
        <v>0</v>
      </c>
      <c r="Q353" s="207"/>
      <c r="R353" s="208">
        <f>SUM(R354:R360)</f>
        <v>0</v>
      </c>
      <c r="S353" s="207"/>
      <c r="T353" s="209">
        <f>SUM(T354:T360)</f>
        <v>0</v>
      </c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R353" s="210" t="s">
        <v>83</v>
      </c>
      <c r="AT353" s="211" t="s">
        <v>74</v>
      </c>
      <c r="AU353" s="211" t="s">
        <v>83</v>
      </c>
      <c r="AY353" s="210" t="s">
        <v>144</v>
      </c>
      <c r="BK353" s="212">
        <f>SUM(BK354:BK360)</f>
        <v>0</v>
      </c>
    </row>
    <row r="354" s="2" customFormat="1" ht="16.5" customHeight="1">
      <c r="A354" s="41"/>
      <c r="B354" s="42"/>
      <c r="C354" s="215" t="s">
        <v>382</v>
      </c>
      <c r="D354" s="215" t="s">
        <v>146</v>
      </c>
      <c r="E354" s="216" t="s">
        <v>798</v>
      </c>
      <c r="F354" s="217" t="s">
        <v>799</v>
      </c>
      <c r="G354" s="218" t="s">
        <v>440</v>
      </c>
      <c r="H354" s="219">
        <v>3382.7710000000002</v>
      </c>
      <c r="I354" s="220"/>
      <c r="J354" s="221">
        <f>ROUND(I354*H354,2)</f>
        <v>0</v>
      </c>
      <c r="K354" s="217" t="s">
        <v>228</v>
      </c>
      <c r="L354" s="47"/>
      <c r="M354" s="222" t="s">
        <v>19</v>
      </c>
      <c r="N354" s="223" t="s">
        <v>46</v>
      </c>
      <c r="O354" s="87"/>
      <c r="P354" s="224">
        <f>O354*H354</f>
        <v>0</v>
      </c>
      <c r="Q354" s="224">
        <v>0</v>
      </c>
      <c r="R354" s="224">
        <f>Q354*H354</f>
        <v>0</v>
      </c>
      <c r="S354" s="224">
        <v>0</v>
      </c>
      <c r="T354" s="225">
        <f>S354*H354</f>
        <v>0</v>
      </c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R354" s="226" t="s">
        <v>166</v>
      </c>
      <c r="AT354" s="226" t="s">
        <v>146</v>
      </c>
      <c r="AU354" s="226" t="s">
        <v>85</v>
      </c>
      <c r="AY354" s="20" t="s">
        <v>144</v>
      </c>
      <c r="BE354" s="227">
        <f>IF(N354="základní",J354,0)</f>
        <v>0</v>
      </c>
      <c r="BF354" s="227">
        <f>IF(N354="snížená",J354,0)</f>
        <v>0</v>
      </c>
      <c r="BG354" s="227">
        <f>IF(N354="zákl. přenesená",J354,0)</f>
        <v>0</v>
      </c>
      <c r="BH354" s="227">
        <f>IF(N354="sníž. přenesená",J354,0)</f>
        <v>0</v>
      </c>
      <c r="BI354" s="227">
        <f>IF(N354="nulová",J354,0)</f>
        <v>0</v>
      </c>
      <c r="BJ354" s="20" t="s">
        <v>83</v>
      </c>
      <c r="BK354" s="227">
        <f>ROUND(I354*H354,2)</f>
        <v>0</v>
      </c>
      <c r="BL354" s="20" t="s">
        <v>166</v>
      </c>
      <c r="BM354" s="226" t="s">
        <v>800</v>
      </c>
    </row>
    <row r="355" s="2" customFormat="1">
      <c r="A355" s="41"/>
      <c r="B355" s="42"/>
      <c r="C355" s="43"/>
      <c r="D355" s="228" t="s">
        <v>153</v>
      </c>
      <c r="E355" s="43"/>
      <c r="F355" s="229" t="s">
        <v>801</v>
      </c>
      <c r="G355" s="43"/>
      <c r="H355" s="43"/>
      <c r="I355" s="230"/>
      <c r="J355" s="43"/>
      <c r="K355" s="43"/>
      <c r="L355" s="47"/>
      <c r="M355" s="231"/>
      <c r="N355" s="232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153</v>
      </c>
      <c r="AU355" s="20" t="s">
        <v>85</v>
      </c>
    </row>
    <row r="356" s="2" customFormat="1">
      <c r="A356" s="41"/>
      <c r="B356" s="42"/>
      <c r="C356" s="43"/>
      <c r="D356" s="245" t="s">
        <v>231</v>
      </c>
      <c r="E356" s="43"/>
      <c r="F356" s="246" t="s">
        <v>802</v>
      </c>
      <c r="G356" s="43"/>
      <c r="H356" s="43"/>
      <c r="I356" s="230"/>
      <c r="J356" s="43"/>
      <c r="K356" s="43"/>
      <c r="L356" s="47"/>
      <c r="M356" s="231"/>
      <c r="N356" s="232"/>
      <c r="O356" s="87"/>
      <c r="P356" s="87"/>
      <c r="Q356" s="87"/>
      <c r="R356" s="87"/>
      <c r="S356" s="87"/>
      <c r="T356" s="88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T356" s="20" t="s">
        <v>231</v>
      </c>
      <c r="AU356" s="20" t="s">
        <v>85</v>
      </c>
    </row>
    <row r="357" s="2" customFormat="1" ht="16.5" customHeight="1">
      <c r="A357" s="41"/>
      <c r="B357" s="42"/>
      <c r="C357" s="215" t="s">
        <v>388</v>
      </c>
      <c r="D357" s="215" t="s">
        <v>146</v>
      </c>
      <c r="E357" s="216" t="s">
        <v>803</v>
      </c>
      <c r="F357" s="217" t="s">
        <v>804</v>
      </c>
      <c r="G357" s="218" t="s">
        <v>440</v>
      </c>
      <c r="H357" s="219">
        <v>64272.648999999998</v>
      </c>
      <c r="I357" s="220"/>
      <c r="J357" s="221">
        <f>ROUND(I357*H357,2)</f>
        <v>0</v>
      </c>
      <c r="K357" s="217" t="s">
        <v>228</v>
      </c>
      <c r="L357" s="47"/>
      <c r="M357" s="222" t="s">
        <v>19</v>
      </c>
      <c r="N357" s="223" t="s">
        <v>46</v>
      </c>
      <c r="O357" s="87"/>
      <c r="P357" s="224">
        <f>O357*H357</f>
        <v>0</v>
      </c>
      <c r="Q357" s="224">
        <v>0</v>
      </c>
      <c r="R357" s="224">
        <f>Q357*H357</f>
        <v>0</v>
      </c>
      <c r="S357" s="224">
        <v>0</v>
      </c>
      <c r="T357" s="225">
        <f>S357*H357</f>
        <v>0</v>
      </c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R357" s="226" t="s">
        <v>166</v>
      </c>
      <c r="AT357" s="226" t="s">
        <v>146</v>
      </c>
      <c r="AU357" s="226" t="s">
        <v>85</v>
      </c>
      <c r="AY357" s="20" t="s">
        <v>144</v>
      </c>
      <c r="BE357" s="227">
        <f>IF(N357="základní",J357,0)</f>
        <v>0</v>
      </c>
      <c r="BF357" s="227">
        <f>IF(N357="snížená",J357,0)</f>
        <v>0</v>
      </c>
      <c r="BG357" s="227">
        <f>IF(N357="zákl. přenesená",J357,0)</f>
        <v>0</v>
      </c>
      <c r="BH357" s="227">
        <f>IF(N357="sníž. přenesená",J357,0)</f>
        <v>0</v>
      </c>
      <c r="BI357" s="227">
        <f>IF(N357="nulová",J357,0)</f>
        <v>0</v>
      </c>
      <c r="BJ357" s="20" t="s">
        <v>83</v>
      </c>
      <c r="BK357" s="227">
        <f>ROUND(I357*H357,2)</f>
        <v>0</v>
      </c>
      <c r="BL357" s="20" t="s">
        <v>166</v>
      </c>
      <c r="BM357" s="226" t="s">
        <v>805</v>
      </c>
    </row>
    <row r="358" s="2" customFormat="1">
      <c r="A358" s="41"/>
      <c r="B358" s="42"/>
      <c r="C358" s="43"/>
      <c r="D358" s="228" t="s">
        <v>153</v>
      </c>
      <c r="E358" s="43"/>
      <c r="F358" s="229" t="s">
        <v>806</v>
      </c>
      <c r="G358" s="43"/>
      <c r="H358" s="43"/>
      <c r="I358" s="230"/>
      <c r="J358" s="43"/>
      <c r="K358" s="43"/>
      <c r="L358" s="47"/>
      <c r="M358" s="231"/>
      <c r="N358" s="232"/>
      <c r="O358" s="87"/>
      <c r="P358" s="87"/>
      <c r="Q358" s="87"/>
      <c r="R358" s="87"/>
      <c r="S358" s="87"/>
      <c r="T358" s="88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T358" s="20" t="s">
        <v>153</v>
      </c>
      <c r="AU358" s="20" t="s">
        <v>85</v>
      </c>
    </row>
    <row r="359" s="2" customFormat="1">
      <c r="A359" s="41"/>
      <c r="B359" s="42"/>
      <c r="C359" s="43"/>
      <c r="D359" s="245" t="s">
        <v>231</v>
      </c>
      <c r="E359" s="43"/>
      <c r="F359" s="246" t="s">
        <v>807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231</v>
      </c>
      <c r="AU359" s="20" t="s">
        <v>85</v>
      </c>
    </row>
    <row r="360" s="13" customFormat="1">
      <c r="A360" s="13"/>
      <c r="B360" s="247"/>
      <c r="C360" s="248"/>
      <c r="D360" s="228" t="s">
        <v>263</v>
      </c>
      <c r="E360" s="249" t="s">
        <v>19</v>
      </c>
      <c r="F360" s="250" t="s">
        <v>808</v>
      </c>
      <c r="G360" s="248"/>
      <c r="H360" s="251">
        <v>64272.648999999998</v>
      </c>
      <c r="I360" s="252"/>
      <c r="J360" s="248"/>
      <c r="K360" s="248"/>
      <c r="L360" s="253"/>
      <c r="M360" s="284"/>
      <c r="N360" s="285"/>
      <c r="O360" s="285"/>
      <c r="P360" s="285"/>
      <c r="Q360" s="285"/>
      <c r="R360" s="285"/>
      <c r="S360" s="285"/>
      <c r="T360" s="286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7" t="s">
        <v>263</v>
      </c>
      <c r="AU360" s="257" t="s">
        <v>85</v>
      </c>
      <c r="AV360" s="13" t="s">
        <v>85</v>
      </c>
      <c r="AW360" s="13" t="s">
        <v>37</v>
      </c>
      <c r="AX360" s="13" t="s">
        <v>83</v>
      </c>
      <c r="AY360" s="257" t="s">
        <v>144</v>
      </c>
    </row>
    <row r="361" s="2" customFormat="1" ht="6.96" customHeight="1">
      <c r="A361" s="41"/>
      <c r="B361" s="62"/>
      <c r="C361" s="63"/>
      <c r="D361" s="63"/>
      <c r="E361" s="63"/>
      <c r="F361" s="63"/>
      <c r="G361" s="63"/>
      <c r="H361" s="63"/>
      <c r="I361" s="63"/>
      <c r="J361" s="63"/>
      <c r="K361" s="63"/>
      <c r="L361" s="47"/>
      <c r="M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</row>
  </sheetData>
  <sheetProtection sheet="1" autoFilter="0" formatColumns="0" formatRows="0" objects="1" scenarios="1" spinCount="100000" saltValue="OfNmi9rXM6vcqKzqxeM+eZ5A3mxGIAtYB3qdO7w62wZyF6VFRLuckSBLlDWp8AjuxjUqVGA3Uo5Jg2kd6WD1DA==" hashValue="JqLgE4zDJ3w2pfUfAU7QCnrZL62f83NrAP8X3Ew5HA1YJ07RL53JkJHWh4SEBzB8DLmttCqfKulmt8LUSTLwjg==" algorithmName="SHA-512" password="8235"/>
  <autoFilter ref="C83:K360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5_01/548133121"/>
    <hyperlink ref="F97" r:id="rId2" display="https://podminky.urs.cz/item/CS_URS_2025_01/526001011"/>
    <hyperlink ref="F103" r:id="rId3" display="https://podminky.urs.cz/item/CS_URS_2025_01/536801111"/>
    <hyperlink ref="F109" r:id="rId4" display="https://podminky.urs.cz/item/CS_URS_2025_01/541301111"/>
    <hyperlink ref="F117" r:id="rId5" display="https://podminky.urs.cz/item/CS_URS_2025_01/526992111"/>
    <hyperlink ref="F123" r:id="rId6" display="https://podminky.urs.cz/item/CS_URS_2025_01/526997011"/>
    <hyperlink ref="F128" r:id="rId7" display="https://podminky.urs.cz/item/CS_URS_2025_01/512531111"/>
    <hyperlink ref="F137" r:id="rId8" display="https://podminky.urs.cz/item/CS_URS_2025_01/511501255"/>
    <hyperlink ref="F149" r:id="rId9" display="https://podminky.urs.cz/item/CS_URS_2025_01/523821013"/>
    <hyperlink ref="F177" r:id="rId10" display="https://podminky.urs.cz/item/CS_URS_2025_01/533801011"/>
    <hyperlink ref="F202" r:id="rId11" display="https://podminky.urs.cz/item/CS_URS_2025_01/546891212"/>
    <hyperlink ref="F211" r:id="rId12" display="https://podminky.urs.cz/item/CS_URS_2025_01/543111112"/>
    <hyperlink ref="F217" r:id="rId13" display="https://podminky.urs.cz/item/CS_URS_2025_01/548111112"/>
    <hyperlink ref="F231" r:id="rId14" display="https://podminky.urs.cz/item/CS_URS_2025_01/546491111"/>
    <hyperlink ref="F248" r:id="rId15" display="https://podminky.urs.cz/item/CS_URS_2025_01/542191112"/>
    <hyperlink ref="F254" r:id="rId16" display="https://podminky.urs.cz/item/CS_URS_2025_01/548965011"/>
    <hyperlink ref="F286" r:id="rId17" display="https://podminky.urs.cz/item/CS_URS_2025_01/919726123"/>
    <hyperlink ref="F290" r:id="rId18" display="https://podminky.urs.cz/item/CS_URS_2025_01/926931111"/>
    <hyperlink ref="F296" r:id="rId19" display="https://podminky.urs.cz/item/CS_URS_2025_01/997241521"/>
    <hyperlink ref="F301" r:id="rId20" display="https://podminky.urs.cz/item/CS_URS_2025_01/997241525"/>
    <hyperlink ref="F305" r:id="rId21" display="https://podminky.urs.cz/item/CS_URS_2025_01/997242511"/>
    <hyperlink ref="F313" r:id="rId22" display="https://podminky.urs.cz/item/CS_URS_2025_01/997242519"/>
    <hyperlink ref="F317" r:id="rId23" display="https://podminky.urs.cz/item/CS_URS_2025_01/997242521"/>
    <hyperlink ref="F325" r:id="rId24" display="https://podminky.urs.cz/item/CS_URS_2025_01/997242529"/>
    <hyperlink ref="F329" r:id="rId25" display="https://podminky.urs.cz/item/CS_URS_2025_01/997242531"/>
    <hyperlink ref="F338" r:id="rId26" display="https://podminky.urs.cz/item/CS_URS_2025_01/997242539"/>
    <hyperlink ref="F349" r:id="rId27" display="https://podminky.urs.cz/item/CS_URS_2025_01/997013814"/>
    <hyperlink ref="F356" r:id="rId28" display="https://podminky.urs.cz/item/CS_URS_2025_01/998243011"/>
    <hyperlink ref="F359" r:id="rId29" display="https://podminky.urs.cz/item/CS_URS_2025_01/998243099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0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91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809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ROUND(J90,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ROUND((SUM(BE90:BE455)),  2)</f>
        <v>0</v>
      </c>
      <c r="G33" s="41"/>
      <c r="H33" s="41"/>
      <c r="I33" s="160">
        <v>0.20999999999999999</v>
      </c>
      <c r="J33" s="159">
        <f>ROUND(((SUM(BE90:BE455))*I33),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ROUND((SUM(BF90:BF455)),  2)</f>
        <v>0</v>
      </c>
      <c r="G34" s="41"/>
      <c r="H34" s="41"/>
      <c r="I34" s="160">
        <v>0.12</v>
      </c>
      <c r="J34" s="159">
        <f>ROUND(((SUM(BF90:BF455))*I34),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ROUND((SUM(BG90:BG455)),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ROUND((SUM(BH90:BH455)),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ROUND((SUM(BI90:BI455)),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652 - Tramvajový spodek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J90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J91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J92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811</v>
      </c>
      <c r="E62" s="185"/>
      <c r="F62" s="185"/>
      <c r="G62" s="185"/>
      <c r="H62" s="185"/>
      <c r="I62" s="185"/>
      <c r="J62" s="186">
        <f>J191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812</v>
      </c>
      <c r="E63" s="185"/>
      <c r="F63" s="185"/>
      <c r="G63" s="185"/>
      <c r="H63" s="185"/>
      <c r="I63" s="185"/>
      <c r="J63" s="186">
        <f>J216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813</v>
      </c>
      <c r="E64" s="185"/>
      <c r="F64" s="185"/>
      <c r="G64" s="185"/>
      <c r="H64" s="185"/>
      <c r="I64" s="185"/>
      <c r="J64" s="186">
        <f>J223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498</v>
      </c>
      <c r="E65" s="185"/>
      <c r="F65" s="185"/>
      <c r="G65" s="185"/>
      <c r="H65" s="185"/>
      <c r="I65" s="185"/>
      <c r="J65" s="186">
        <f>J237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3"/>
      <c r="C66" s="128"/>
      <c r="D66" s="184" t="s">
        <v>814</v>
      </c>
      <c r="E66" s="185"/>
      <c r="F66" s="185"/>
      <c r="G66" s="185"/>
      <c r="H66" s="185"/>
      <c r="I66" s="185"/>
      <c r="J66" s="186">
        <f>J278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499</v>
      </c>
      <c r="E67" s="185"/>
      <c r="F67" s="185"/>
      <c r="G67" s="185"/>
      <c r="H67" s="185"/>
      <c r="I67" s="185"/>
      <c r="J67" s="186">
        <f>J361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500</v>
      </c>
      <c r="E68" s="185"/>
      <c r="F68" s="185"/>
      <c r="G68" s="185"/>
      <c r="H68" s="185"/>
      <c r="I68" s="185"/>
      <c r="J68" s="186">
        <f>J419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3"/>
      <c r="C69" s="128"/>
      <c r="D69" s="184" t="s">
        <v>501</v>
      </c>
      <c r="E69" s="185"/>
      <c r="F69" s="185"/>
      <c r="G69" s="185"/>
      <c r="H69" s="185"/>
      <c r="I69" s="185"/>
      <c r="J69" s="186">
        <f>J436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77"/>
      <c r="C70" s="178"/>
      <c r="D70" s="179" t="s">
        <v>815</v>
      </c>
      <c r="E70" s="180"/>
      <c r="F70" s="180"/>
      <c r="G70" s="180"/>
      <c r="H70" s="180"/>
      <c r="I70" s="180"/>
      <c r="J70" s="181">
        <f>J444</f>
        <v>0</v>
      </c>
      <c r="K70" s="178"/>
      <c r="L70" s="182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2" customFormat="1" ht="21.84" customHeight="1">
      <c r="A71" s="41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6" s="2" customFormat="1" ht="6.96" customHeight="1">
      <c r="A76" s="41"/>
      <c r="B76" s="64"/>
      <c r="C76" s="65"/>
      <c r="D76" s="65"/>
      <c r="E76" s="65"/>
      <c r="F76" s="65"/>
      <c r="G76" s="65"/>
      <c r="H76" s="65"/>
      <c r="I76" s="65"/>
      <c r="J76" s="65"/>
      <c r="K76" s="65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24.96" customHeight="1">
      <c r="A77" s="41"/>
      <c r="B77" s="42"/>
      <c r="C77" s="26" t="s">
        <v>128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6.96" customHeight="1">
      <c r="A78" s="41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16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172" t="str">
        <f>E7</f>
        <v>Rozšíření smyčky Výškovice</v>
      </c>
      <c r="F80" s="35"/>
      <c r="G80" s="35"/>
      <c r="H80" s="35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118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72" t="str">
        <f>E9</f>
        <v>SO 652 - Tramvajový spodek</v>
      </c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2" customHeight="1">
      <c r="A84" s="41"/>
      <c r="B84" s="42"/>
      <c r="C84" s="35" t="s">
        <v>21</v>
      </c>
      <c r="D84" s="43"/>
      <c r="E84" s="43"/>
      <c r="F84" s="30" t="str">
        <f>F12</f>
        <v>Ostrava</v>
      </c>
      <c r="G84" s="43"/>
      <c r="H84" s="43"/>
      <c r="I84" s="35" t="s">
        <v>23</v>
      </c>
      <c r="J84" s="75" t="str">
        <f>IF(J12="","",J12)</f>
        <v>6. 5. 2025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6.96" customHeight="1">
      <c r="A85" s="41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5.15" customHeight="1">
      <c r="A86" s="41"/>
      <c r="B86" s="42"/>
      <c r="C86" s="35" t="s">
        <v>25</v>
      </c>
      <c r="D86" s="43"/>
      <c r="E86" s="43"/>
      <c r="F86" s="30" t="str">
        <f>E15</f>
        <v>Dopravní podnik Ostrava a.s.</v>
      </c>
      <c r="G86" s="43"/>
      <c r="H86" s="43"/>
      <c r="I86" s="35" t="s">
        <v>33</v>
      </c>
      <c r="J86" s="39" t="str">
        <f>E21</f>
        <v>PRODIN a.s.</v>
      </c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5.15" customHeight="1">
      <c r="A87" s="41"/>
      <c r="B87" s="42"/>
      <c r="C87" s="35" t="s">
        <v>31</v>
      </c>
      <c r="D87" s="43"/>
      <c r="E87" s="43"/>
      <c r="F87" s="30" t="str">
        <f>IF(E18="","",E18)</f>
        <v>Vyplň údaj</v>
      </c>
      <c r="G87" s="43"/>
      <c r="H87" s="43"/>
      <c r="I87" s="35" t="s">
        <v>38</v>
      </c>
      <c r="J87" s="39" t="str">
        <f>E24</f>
        <v>PRODIN a.s.</v>
      </c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0.32" customHeight="1">
      <c r="A88" s="41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11" customFormat="1" ht="29.28" customHeight="1">
      <c r="A89" s="188"/>
      <c r="B89" s="189"/>
      <c r="C89" s="190" t="s">
        <v>129</v>
      </c>
      <c r="D89" s="191" t="s">
        <v>60</v>
      </c>
      <c r="E89" s="191" t="s">
        <v>56</v>
      </c>
      <c r="F89" s="191" t="s">
        <v>57</v>
      </c>
      <c r="G89" s="191" t="s">
        <v>130</v>
      </c>
      <c r="H89" s="191" t="s">
        <v>131</v>
      </c>
      <c r="I89" s="191" t="s">
        <v>132</v>
      </c>
      <c r="J89" s="191" t="s">
        <v>122</v>
      </c>
      <c r="K89" s="192" t="s">
        <v>133</v>
      </c>
      <c r="L89" s="193"/>
      <c r="M89" s="95" t="s">
        <v>19</v>
      </c>
      <c r="N89" s="96" t="s">
        <v>45</v>
      </c>
      <c r="O89" s="96" t="s">
        <v>134</v>
      </c>
      <c r="P89" s="96" t="s">
        <v>135</v>
      </c>
      <c r="Q89" s="96" t="s">
        <v>136</v>
      </c>
      <c r="R89" s="96" t="s">
        <v>137</v>
      </c>
      <c r="S89" s="96" t="s">
        <v>138</v>
      </c>
      <c r="T89" s="97" t="s">
        <v>139</v>
      </c>
      <c r="U89" s="188"/>
      <c r="V89" s="188"/>
      <c r="W89" s="188"/>
      <c r="X89" s="188"/>
      <c r="Y89" s="188"/>
      <c r="Z89" s="188"/>
      <c r="AA89" s="188"/>
      <c r="AB89" s="188"/>
      <c r="AC89" s="188"/>
      <c r="AD89" s="188"/>
      <c r="AE89" s="188"/>
    </row>
    <row r="90" s="2" customFormat="1" ht="22.8" customHeight="1">
      <c r="A90" s="41"/>
      <c r="B90" s="42"/>
      <c r="C90" s="102" t="s">
        <v>140</v>
      </c>
      <c r="D90" s="43"/>
      <c r="E90" s="43"/>
      <c r="F90" s="43"/>
      <c r="G90" s="43"/>
      <c r="H90" s="43"/>
      <c r="I90" s="43"/>
      <c r="J90" s="194">
        <f>BK90</f>
        <v>0</v>
      </c>
      <c r="K90" s="43"/>
      <c r="L90" s="47"/>
      <c r="M90" s="98"/>
      <c r="N90" s="195"/>
      <c r="O90" s="99"/>
      <c r="P90" s="196">
        <f>P91+P444</f>
        <v>0</v>
      </c>
      <c r="Q90" s="99"/>
      <c r="R90" s="196">
        <f>R91+R444</f>
        <v>1044.9900788216901</v>
      </c>
      <c r="S90" s="99"/>
      <c r="T90" s="197">
        <f>T91+T444</f>
        <v>77.710399999999993</v>
      </c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74</v>
      </c>
      <c r="AU90" s="20" t="s">
        <v>123</v>
      </c>
      <c r="BK90" s="198">
        <f>BK91+BK444</f>
        <v>0</v>
      </c>
    </row>
    <row r="91" s="12" customFormat="1" ht="25.92" customHeight="1">
      <c r="A91" s="12"/>
      <c r="B91" s="199"/>
      <c r="C91" s="200"/>
      <c r="D91" s="201" t="s">
        <v>74</v>
      </c>
      <c r="E91" s="202" t="s">
        <v>502</v>
      </c>
      <c r="F91" s="202" t="s">
        <v>503</v>
      </c>
      <c r="G91" s="200"/>
      <c r="H91" s="200"/>
      <c r="I91" s="203"/>
      <c r="J91" s="204">
        <f>BK91</f>
        <v>0</v>
      </c>
      <c r="K91" s="200"/>
      <c r="L91" s="205"/>
      <c r="M91" s="206"/>
      <c r="N91" s="207"/>
      <c r="O91" s="207"/>
      <c r="P91" s="208">
        <f>P92+P191+P216+P223+P237+P361+P419+P436</f>
        <v>0</v>
      </c>
      <c r="Q91" s="207"/>
      <c r="R91" s="208">
        <f>R92+R191+R216+R223+R237+R361+R419+R436</f>
        <v>1044.9900788216901</v>
      </c>
      <c r="S91" s="207"/>
      <c r="T91" s="209">
        <f>T92+T191+T216+T223+T237+T361+T419+T436</f>
        <v>77.710399999999993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0" t="s">
        <v>83</v>
      </c>
      <c r="AT91" s="211" t="s">
        <v>74</v>
      </c>
      <c r="AU91" s="211" t="s">
        <v>75</v>
      </c>
      <c r="AY91" s="210" t="s">
        <v>144</v>
      </c>
      <c r="BK91" s="212">
        <f>BK92+BK191+BK216+BK223+BK237+BK361+BK419+BK436</f>
        <v>0</v>
      </c>
    </row>
    <row r="92" s="12" customFormat="1" ht="22.8" customHeight="1">
      <c r="A92" s="12"/>
      <c r="B92" s="199"/>
      <c r="C92" s="200"/>
      <c r="D92" s="201" t="s">
        <v>74</v>
      </c>
      <c r="E92" s="213" t="s">
        <v>83</v>
      </c>
      <c r="F92" s="213" t="s">
        <v>816</v>
      </c>
      <c r="G92" s="200"/>
      <c r="H92" s="200"/>
      <c r="I92" s="203"/>
      <c r="J92" s="214">
        <f>BK92</f>
        <v>0</v>
      </c>
      <c r="K92" s="200"/>
      <c r="L92" s="205"/>
      <c r="M92" s="206"/>
      <c r="N92" s="207"/>
      <c r="O92" s="207"/>
      <c r="P92" s="208">
        <f>SUM(P93:P190)</f>
        <v>0</v>
      </c>
      <c r="Q92" s="207"/>
      <c r="R92" s="208">
        <f>SUM(R93:R190)</f>
        <v>0.15729505168999999</v>
      </c>
      <c r="S92" s="207"/>
      <c r="T92" s="209">
        <f>SUM(T93:T190)</f>
        <v>14.52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0" t="s">
        <v>83</v>
      </c>
      <c r="AT92" s="211" t="s">
        <v>74</v>
      </c>
      <c r="AU92" s="211" t="s">
        <v>83</v>
      </c>
      <c r="AY92" s="210" t="s">
        <v>144</v>
      </c>
      <c r="BK92" s="212">
        <f>SUM(BK93:BK190)</f>
        <v>0</v>
      </c>
    </row>
    <row r="93" s="2" customFormat="1" ht="16.5" customHeight="1">
      <c r="A93" s="41"/>
      <c r="B93" s="42"/>
      <c r="C93" s="215" t="s">
        <v>83</v>
      </c>
      <c r="D93" s="215" t="s">
        <v>146</v>
      </c>
      <c r="E93" s="216" t="s">
        <v>817</v>
      </c>
      <c r="F93" s="217" t="s">
        <v>818</v>
      </c>
      <c r="G93" s="218" t="s">
        <v>712</v>
      </c>
      <c r="H93" s="219">
        <v>66</v>
      </c>
      <c r="I93" s="220"/>
      <c r="J93" s="221">
        <f>ROUND(I93*H93,2)</f>
        <v>0</v>
      </c>
      <c r="K93" s="217" t="s">
        <v>228</v>
      </c>
      <c r="L93" s="47"/>
      <c r="M93" s="222" t="s">
        <v>19</v>
      </c>
      <c r="N93" s="223" t="s">
        <v>46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0.22</v>
      </c>
      <c r="T93" s="225">
        <f>S93*H93</f>
        <v>14.52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166</v>
      </c>
      <c r="AT93" s="226" t="s">
        <v>146</v>
      </c>
      <c r="AU93" s="226" t="s">
        <v>85</v>
      </c>
      <c r="AY93" s="20" t="s">
        <v>144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83</v>
      </c>
      <c r="BK93" s="227">
        <f>ROUND(I93*H93,2)</f>
        <v>0</v>
      </c>
      <c r="BL93" s="20" t="s">
        <v>166</v>
      </c>
      <c r="BM93" s="226" t="s">
        <v>819</v>
      </c>
    </row>
    <row r="94" s="2" customFormat="1">
      <c r="A94" s="41"/>
      <c r="B94" s="42"/>
      <c r="C94" s="43"/>
      <c r="D94" s="228" t="s">
        <v>153</v>
      </c>
      <c r="E94" s="43"/>
      <c r="F94" s="229" t="s">
        <v>820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153</v>
      </c>
      <c r="AU94" s="20" t="s">
        <v>85</v>
      </c>
    </row>
    <row r="95" s="2" customFormat="1">
      <c r="A95" s="41"/>
      <c r="B95" s="42"/>
      <c r="C95" s="43"/>
      <c r="D95" s="245" t="s">
        <v>231</v>
      </c>
      <c r="E95" s="43"/>
      <c r="F95" s="246" t="s">
        <v>821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231</v>
      </c>
      <c r="AU95" s="20" t="s">
        <v>85</v>
      </c>
    </row>
    <row r="96" s="13" customFormat="1">
      <c r="A96" s="13"/>
      <c r="B96" s="247"/>
      <c r="C96" s="248"/>
      <c r="D96" s="228" t="s">
        <v>263</v>
      </c>
      <c r="E96" s="249" t="s">
        <v>19</v>
      </c>
      <c r="F96" s="250" t="s">
        <v>822</v>
      </c>
      <c r="G96" s="248"/>
      <c r="H96" s="251">
        <v>66</v>
      </c>
      <c r="I96" s="252"/>
      <c r="J96" s="248"/>
      <c r="K96" s="248"/>
      <c r="L96" s="253"/>
      <c r="M96" s="254"/>
      <c r="N96" s="255"/>
      <c r="O96" s="255"/>
      <c r="P96" s="255"/>
      <c r="Q96" s="255"/>
      <c r="R96" s="255"/>
      <c r="S96" s="255"/>
      <c r="T96" s="25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7" t="s">
        <v>263</v>
      </c>
      <c r="AU96" s="257" t="s">
        <v>85</v>
      </c>
      <c r="AV96" s="13" t="s">
        <v>85</v>
      </c>
      <c r="AW96" s="13" t="s">
        <v>37</v>
      </c>
      <c r="AX96" s="13" t="s">
        <v>75</v>
      </c>
      <c r="AY96" s="257" t="s">
        <v>144</v>
      </c>
    </row>
    <row r="97" s="14" customFormat="1">
      <c r="A97" s="14"/>
      <c r="B97" s="258"/>
      <c r="C97" s="259"/>
      <c r="D97" s="228" t="s">
        <v>263</v>
      </c>
      <c r="E97" s="260" t="s">
        <v>19</v>
      </c>
      <c r="F97" s="261" t="s">
        <v>266</v>
      </c>
      <c r="G97" s="259"/>
      <c r="H97" s="262">
        <v>66</v>
      </c>
      <c r="I97" s="263"/>
      <c r="J97" s="259"/>
      <c r="K97" s="259"/>
      <c r="L97" s="264"/>
      <c r="M97" s="265"/>
      <c r="N97" s="266"/>
      <c r="O97" s="266"/>
      <c r="P97" s="266"/>
      <c r="Q97" s="266"/>
      <c r="R97" s="266"/>
      <c r="S97" s="266"/>
      <c r="T97" s="267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T97" s="268" t="s">
        <v>263</v>
      </c>
      <c r="AU97" s="268" t="s">
        <v>85</v>
      </c>
      <c r="AV97" s="14" t="s">
        <v>166</v>
      </c>
      <c r="AW97" s="14" t="s">
        <v>37</v>
      </c>
      <c r="AX97" s="14" t="s">
        <v>83</v>
      </c>
      <c r="AY97" s="268" t="s">
        <v>144</v>
      </c>
    </row>
    <row r="98" s="2" customFormat="1" ht="16.5" customHeight="1">
      <c r="A98" s="41"/>
      <c r="B98" s="42"/>
      <c r="C98" s="215" t="s">
        <v>85</v>
      </c>
      <c r="D98" s="215" t="s">
        <v>146</v>
      </c>
      <c r="E98" s="216" t="s">
        <v>823</v>
      </c>
      <c r="F98" s="217" t="s">
        <v>824</v>
      </c>
      <c r="G98" s="218" t="s">
        <v>712</v>
      </c>
      <c r="H98" s="219">
        <v>1963</v>
      </c>
      <c r="I98" s="220"/>
      <c r="J98" s="221">
        <f>ROUND(I98*H98,2)</f>
        <v>0</v>
      </c>
      <c r="K98" s="217" t="s">
        <v>228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166</v>
      </c>
      <c r="AT98" s="226" t="s">
        <v>146</v>
      </c>
      <c r="AU98" s="226" t="s">
        <v>85</v>
      </c>
      <c r="AY98" s="20" t="s">
        <v>144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83</v>
      </c>
      <c r="BK98" s="227">
        <f>ROUND(I98*H98,2)</f>
        <v>0</v>
      </c>
      <c r="BL98" s="20" t="s">
        <v>166</v>
      </c>
      <c r="BM98" s="226" t="s">
        <v>825</v>
      </c>
    </row>
    <row r="99" s="2" customFormat="1">
      <c r="A99" s="41"/>
      <c r="B99" s="42"/>
      <c r="C99" s="43"/>
      <c r="D99" s="228" t="s">
        <v>153</v>
      </c>
      <c r="E99" s="43"/>
      <c r="F99" s="229" t="s">
        <v>826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153</v>
      </c>
      <c r="AU99" s="20" t="s">
        <v>85</v>
      </c>
    </row>
    <row r="100" s="2" customFormat="1">
      <c r="A100" s="41"/>
      <c r="B100" s="42"/>
      <c r="C100" s="43"/>
      <c r="D100" s="245" t="s">
        <v>231</v>
      </c>
      <c r="E100" s="43"/>
      <c r="F100" s="246" t="s">
        <v>827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231</v>
      </c>
      <c r="AU100" s="20" t="s">
        <v>85</v>
      </c>
    </row>
    <row r="101" s="15" customFormat="1">
      <c r="A101" s="15"/>
      <c r="B101" s="274"/>
      <c r="C101" s="275"/>
      <c r="D101" s="228" t="s">
        <v>263</v>
      </c>
      <c r="E101" s="276" t="s">
        <v>19</v>
      </c>
      <c r="F101" s="277" t="s">
        <v>828</v>
      </c>
      <c r="G101" s="275"/>
      <c r="H101" s="276" t="s">
        <v>19</v>
      </c>
      <c r="I101" s="278"/>
      <c r="J101" s="275"/>
      <c r="K101" s="275"/>
      <c r="L101" s="279"/>
      <c r="M101" s="280"/>
      <c r="N101" s="281"/>
      <c r="O101" s="281"/>
      <c r="P101" s="281"/>
      <c r="Q101" s="281"/>
      <c r="R101" s="281"/>
      <c r="S101" s="281"/>
      <c r="T101" s="282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83" t="s">
        <v>263</v>
      </c>
      <c r="AU101" s="283" t="s">
        <v>85</v>
      </c>
      <c r="AV101" s="15" t="s">
        <v>83</v>
      </c>
      <c r="AW101" s="15" t="s">
        <v>37</v>
      </c>
      <c r="AX101" s="15" t="s">
        <v>75</v>
      </c>
      <c r="AY101" s="283" t="s">
        <v>144</v>
      </c>
    </row>
    <row r="102" s="13" customFormat="1">
      <c r="A102" s="13"/>
      <c r="B102" s="247"/>
      <c r="C102" s="248"/>
      <c r="D102" s="228" t="s">
        <v>263</v>
      </c>
      <c r="E102" s="249" t="s">
        <v>19</v>
      </c>
      <c r="F102" s="250" t="s">
        <v>829</v>
      </c>
      <c r="G102" s="248"/>
      <c r="H102" s="251">
        <v>1963</v>
      </c>
      <c r="I102" s="252"/>
      <c r="J102" s="248"/>
      <c r="K102" s="248"/>
      <c r="L102" s="253"/>
      <c r="M102" s="254"/>
      <c r="N102" s="255"/>
      <c r="O102" s="255"/>
      <c r="P102" s="255"/>
      <c r="Q102" s="255"/>
      <c r="R102" s="255"/>
      <c r="S102" s="255"/>
      <c r="T102" s="25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7" t="s">
        <v>263</v>
      </c>
      <c r="AU102" s="257" t="s">
        <v>85</v>
      </c>
      <c r="AV102" s="13" t="s">
        <v>85</v>
      </c>
      <c r="AW102" s="13" t="s">
        <v>37</v>
      </c>
      <c r="AX102" s="13" t="s">
        <v>75</v>
      </c>
      <c r="AY102" s="257" t="s">
        <v>144</v>
      </c>
    </row>
    <row r="103" s="14" customFormat="1">
      <c r="A103" s="14"/>
      <c r="B103" s="258"/>
      <c r="C103" s="259"/>
      <c r="D103" s="228" t="s">
        <v>263</v>
      </c>
      <c r="E103" s="260" t="s">
        <v>19</v>
      </c>
      <c r="F103" s="261" t="s">
        <v>266</v>
      </c>
      <c r="G103" s="259"/>
      <c r="H103" s="262">
        <v>1963</v>
      </c>
      <c r="I103" s="263"/>
      <c r="J103" s="259"/>
      <c r="K103" s="259"/>
      <c r="L103" s="264"/>
      <c r="M103" s="265"/>
      <c r="N103" s="266"/>
      <c r="O103" s="266"/>
      <c r="P103" s="266"/>
      <c r="Q103" s="266"/>
      <c r="R103" s="266"/>
      <c r="S103" s="266"/>
      <c r="T103" s="267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68" t="s">
        <v>263</v>
      </c>
      <c r="AU103" s="268" t="s">
        <v>85</v>
      </c>
      <c r="AV103" s="14" t="s">
        <v>166</v>
      </c>
      <c r="AW103" s="14" t="s">
        <v>37</v>
      </c>
      <c r="AX103" s="14" t="s">
        <v>83</v>
      </c>
      <c r="AY103" s="268" t="s">
        <v>144</v>
      </c>
    </row>
    <row r="104" s="2" customFormat="1" ht="24.15" customHeight="1">
      <c r="A104" s="41"/>
      <c r="B104" s="42"/>
      <c r="C104" s="215" t="s">
        <v>143</v>
      </c>
      <c r="D104" s="215" t="s">
        <v>146</v>
      </c>
      <c r="E104" s="216" t="s">
        <v>830</v>
      </c>
      <c r="F104" s="217" t="s">
        <v>831</v>
      </c>
      <c r="G104" s="218" t="s">
        <v>427</v>
      </c>
      <c r="H104" s="219">
        <v>3201</v>
      </c>
      <c r="I104" s="220"/>
      <c r="J104" s="221">
        <f>ROUND(I104*H104,2)</f>
        <v>0</v>
      </c>
      <c r="K104" s="217" t="s">
        <v>228</v>
      </c>
      <c r="L104" s="47"/>
      <c r="M104" s="222" t="s">
        <v>19</v>
      </c>
      <c r="N104" s="223" t="s">
        <v>46</v>
      </c>
      <c r="O104" s="87"/>
      <c r="P104" s="224">
        <f>O104*H104</f>
        <v>0</v>
      </c>
      <c r="Q104" s="224">
        <v>0</v>
      </c>
      <c r="R104" s="224">
        <f>Q104*H104</f>
        <v>0</v>
      </c>
      <c r="S104" s="224">
        <v>0</v>
      </c>
      <c r="T104" s="225">
        <f>S104*H104</f>
        <v>0</v>
      </c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R104" s="226" t="s">
        <v>166</v>
      </c>
      <c r="AT104" s="226" t="s">
        <v>146</v>
      </c>
      <c r="AU104" s="226" t="s">
        <v>85</v>
      </c>
      <c r="AY104" s="20" t="s">
        <v>144</v>
      </c>
      <c r="BE104" s="227">
        <f>IF(N104="základní",J104,0)</f>
        <v>0</v>
      </c>
      <c r="BF104" s="227">
        <f>IF(N104="snížená",J104,0)</f>
        <v>0</v>
      </c>
      <c r="BG104" s="227">
        <f>IF(N104="zákl. přenesená",J104,0)</f>
        <v>0</v>
      </c>
      <c r="BH104" s="227">
        <f>IF(N104="sníž. přenesená",J104,0)</f>
        <v>0</v>
      </c>
      <c r="BI104" s="227">
        <f>IF(N104="nulová",J104,0)</f>
        <v>0</v>
      </c>
      <c r="BJ104" s="20" t="s">
        <v>83</v>
      </c>
      <c r="BK104" s="227">
        <f>ROUND(I104*H104,2)</f>
        <v>0</v>
      </c>
      <c r="BL104" s="20" t="s">
        <v>166</v>
      </c>
      <c r="BM104" s="226" t="s">
        <v>832</v>
      </c>
    </row>
    <row r="105" s="2" customFormat="1">
      <c r="A105" s="41"/>
      <c r="B105" s="42"/>
      <c r="C105" s="43"/>
      <c r="D105" s="228" t="s">
        <v>153</v>
      </c>
      <c r="E105" s="43"/>
      <c r="F105" s="229" t="s">
        <v>833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153</v>
      </c>
      <c r="AU105" s="20" t="s">
        <v>85</v>
      </c>
    </row>
    <row r="106" s="2" customFormat="1">
      <c r="A106" s="41"/>
      <c r="B106" s="42"/>
      <c r="C106" s="43"/>
      <c r="D106" s="245" t="s">
        <v>231</v>
      </c>
      <c r="E106" s="43"/>
      <c r="F106" s="246" t="s">
        <v>834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231</v>
      </c>
      <c r="AU106" s="20" t="s">
        <v>85</v>
      </c>
    </row>
    <row r="107" s="15" customFormat="1">
      <c r="A107" s="15"/>
      <c r="B107" s="274"/>
      <c r="C107" s="275"/>
      <c r="D107" s="228" t="s">
        <v>263</v>
      </c>
      <c r="E107" s="276" t="s">
        <v>19</v>
      </c>
      <c r="F107" s="277" t="s">
        <v>835</v>
      </c>
      <c r="G107" s="275"/>
      <c r="H107" s="276" t="s">
        <v>19</v>
      </c>
      <c r="I107" s="278"/>
      <c r="J107" s="275"/>
      <c r="K107" s="275"/>
      <c r="L107" s="279"/>
      <c r="M107" s="280"/>
      <c r="N107" s="281"/>
      <c r="O107" s="281"/>
      <c r="P107" s="281"/>
      <c r="Q107" s="281"/>
      <c r="R107" s="281"/>
      <c r="S107" s="281"/>
      <c r="T107" s="282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83" t="s">
        <v>263</v>
      </c>
      <c r="AU107" s="283" t="s">
        <v>85</v>
      </c>
      <c r="AV107" s="15" t="s">
        <v>83</v>
      </c>
      <c r="AW107" s="15" t="s">
        <v>37</v>
      </c>
      <c r="AX107" s="15" t="s">
        <v>75</v>
      </c>
      <c r="AY107" s="283" t="s">
        <v>144</v>
      </c>
    </row>
    <row r="108" s="13" customFormat="1">
      <c r="A108" s="13"/>
      <c r="B108" s="247"/>
      <c r="C108" s="248"/>
      <c r="D108" s="228" t="s">
        <v>263</v>
      </c>
      <c r="E108" s="249" t="s">
        <v>19</v>
      </c>
      <c r="F108" s="250" t="s">
        <v>836</v>
      </c>
      <c r="G108" s="248"/>
      <c r="H108" s="251">
        <v>3201</v>
      </c>
      <c r="I108" s="252"/>
      <c r="J108" s="248"/>
      <c r="K108" s="248"/>
      <c r="L108" s="253"/>
      <c r="M108" s="254"/>
      <c r="N108" s="255"/>
      <c r="O108" s="255"/>
      <c r="P108" s="255"/>
      <c r="Q108" s="255"/>
      <c r="R108" s="255"/>
      <c r="S108" s="255"/>
      <c r="T108" s="256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7" t="s">
        <v>263</v>
      </c>
      <c r="AU108" s="257" t="s">
        <v>85</v>
      </c>
      <c r="AV108" s="13" t="s">
        <v>85</v>
      </c>
      <c r="AW108" s="13" t="s">
        <v>37</v>
      </c>
      <c r="AX108" s="13" t="s">
        <v>75</v>
      </c>
      <c r="AY108" s="257" t="s">
        <v>144</v>
      </c>
    </row>
    <row r="109" s="14" customFormat="1">
      <c r="A109" s="14"/>
      <c r="B109" s="258"/>
      <c r="C109" s="259"/>
      <c r="D109" s="228" t="s">
        <v>263</v>
      </c>
      <c r="E109" s="260" t="s">
        <v>19</v>
      </c>
      <c r="F109" s="261" t="s">
        <v>266</v>
      </c>
      <c r="G109" s="259"/>
      <c r="H109" s="262">
        <v>3201</v>
      </c>
      <c r="I109" s="263"/>
      <c r="J109" s="259"/>
      <c r="K109" s="259"/>
      <c r="L109" s="264"/>
      <c r="M109" s="265"/>
      <c r="N109" s="266"/>
      <c r="O109" s="266"/>
      <c r="P109" s="266"/>
      <c r="Q109" s="266"/>
      <c r="R109" s="266"/>
      <c r="S109" s="266"/>
      <c r="T109" s="267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68" t="s">
        <v>263</v>
      </c>
      <c r="AU109" s="268" t="s">
        <v>85</v>
      </c>
      <c r="AV109" s="14" t="s">
        <v>166</v>
      </c>
      <c r="AW109" s="14" t="s">
        <v>37</v>
      </c>
      <c r="AX109" s="14" t="s">
        <v>83</v>
      </c>
      <c r="AY109" s="268" t="s">
        <v>144</v>
      </c>
    </row>
    <row r="110" s="2" customFormat="1" ht="21.75" customHeight="1">
      <c r="A110" s="41"/>
      <c r="B110" s="42"/>
      <c r="C110" s="215" t="s">
        <v>166</v>
      </c>
      <c r="D110" s="215" t="s">
        <v>146</v>
      </c>
      <c r="E110" s="216" t="s">
        <v>837</v>
      </c>
      <c r="F110" s="217" t="s">
        <v>838</v>
      </c>
      <c r="G110" s="218" t="s">
        <v>427</v>
      </c>
      <c r="H110" s="219">
        <v>168.5</v>
      </c>
      <c r="I110" s="220"/>
      <c r="J110" s="221">
        <f>ROUND(I110*H110,2)</f>
        <v>0</v>
      </c>
      <c r="K110" s="217" t="s">
        <v>228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166</v>
      </c>
      <c r="AT110" s="226" t="s">
        <v>146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166</v>
      </c>
      <c r="BM110" s="226" t="s">
        <v>839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840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>
      <c r="A112" s="41"/>
      <c r="B112" s="42"/>
      <c r="C112" s="43"/>
      <c r="D112" s="245" t="s">
        <v>231</v>
      </c>
      <c r="E112" s="43"/>
      <c r="F112" s="246" t="s">
        <v>841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231</v>
      </c>
      <c r="AU112" s="20" t="s">
        <v>85</v>
      </c>
    </row>
    <row r="113" s="15" customFormat="1">
      <c r="A113" s="15"/>
      <c r="B113" s="274"/>
      <c r="C113" s="275"/>
      <c r="D113" s="228" t="s">
        <v>263</v>
      </c>
      <c r="E113" s="276" t="s">
        <v>19</v>
      </c>
      <c r="F113" s="277" t="s">
        <v>842</v>
      </c>
      <c r="G113" s="275"/>
      <c r="H113" s="276" t="s">
        <v>19</v>
      </c>
      <c r="I113" s="278"/>
      <c r="J113" s="275"/>
      <c r="K113" s="275"/>
      <c r="L113" s="279"/>
      <c r="M113" s="280"/>
      <c r="N113" s="281"/>
      <c r="O113" s="281"/>
      <c r="P113" s="281"/>
      <c r="Q113" s="281"/>
      <c r="R113" s="281"/>
      <c r="S113" s="281"/>
      <c r="T113" s="282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83" t="s">
        <v>263</v>
      </c>
      <c r="AU113" s="283" t="s">
        <v>85</v>
      </c>
      <c r="AV113" s="15" t="s">
        <v>83</v>
      </c>
      <c r="AW113" s="15" t="s">
        <v>37</v>
      </c>
      <c r="AX113" s="15" t="s">
        <v>75</v>
      </c>
      <c r="AY113" s="283" t="s">
        <v>144</v>
      </c>
    </row>
    <row r="114" s="15" customFormat="1">
      <c r="A114" s="15"/>
      <c r="B114" s="274"/>
      <c r="C114" s="275"/>
      <c r="D114" s="228" t="s">
        <v>263</v>
      </c>
      <c r="E114" s="276" t="s">
        <v>19</v>
      </c>
      <c r="F114" s="277" t="s">
        <v>843</v>
      </c>
      <c r="G114" s="275"/>
      <c r="H114" s="276" t="s">
        <v>19</v>
      </c>
      <c r="I114" s="278"/>
      <c r="J114" s="275"/>
      <c r="K114" s="275"/>
      <c r="L114" s="279"/>
      <c r="M114" s="280"/>
      <c r="N114" s="281"/>
      <c r="O114" s="281"/>
      <c r="P114" s="281"/>
      <c r="Q114" s="281"/>
      <c r="R114" s="281"/>
      <c r="S114" s="281"/>
      <c r="T114" s="282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83" t="s">
        <v>263</v>
      </c>
      <c r="AU114" s="283" t="s">
        <v>85</v>
      </c>
      <c r="AV114" s="15" t="s">
        <v>83</v>
      </c>
      <c r="AW114" s="15" t="s">
        <v>37</v>
      </c>
      <c r="AX114" s="15" t="s">
        <v>75</v>
      </c>
      <c r="AY114" s="283" t="s">
        <v>144</v>
      </c>
    </row>
    <row r="115" s="13" customFormat="1">
      <c r="A115" s="13"/>
      <c r="B115" s="247"/>
      <c r="C115" s="248"/>
      <c r="D115" s="228" t="s">
        <v>263</v>
      </c>
      <c r="E115" s="249" t="s">
        <v>19</v>
      </c>
      <c r="F115" s="250" t="s">
        <v>844</v>
      </c>
      <c r="G115" s="248"/>
      <c r="H115" s="251">
        <v>71.599999999999994</v>
      </c>
      <c r="I115" s="252"/>
      <c r="J115" s="248"/>
      <c r="K115" s="248"/>
      <c r="L115" s="253"/>
      <c r="M115" s="254"/>
      <c r="N115" s="255"/>
      <c r="O115" s="255"/>
      <c r="P115" s="255"/>
      <c r="Q115" s="255"/>
      <c r="R115" s="255"/>
      <c r="S115" s="255"/>
      <c r="T115" s="25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7" t="s">
        <v>263</v>
      </c>
      <c r="AU115" s="257" t="s">
        <v>85</v>
      </c>
      <c r="AV115" s="13" t="s">
        <v>85</v>
      </c>
      <c r="AW115" s="13" t="s">
        <v>37</v>
      </c>
      <c r="AX115" s="13" t="s">
        <v>75</v>
      </c>
      <c r="AY115" s="257" t="s">
        <v>144</v>
      </c>
    </row>
    <row r="116" s="15" customFormat="1">
      <c r="A116" s="15"/>
      <c r="B116" s="274"/>
      <c r="C116" s="275"/>
      <c r="D116" s="228" t="s">
        <v>263</v>
      </c>
      <c r="E116" s="276" t="s">
        <v>19</v>
      </c>
      <c r="F116" s="277" t="s">
        <v>845</v>
      </c>
      <c r="G116" s="275"/>
      <c r="H116" s="276" t="s">
        <v>19</v>
      </c>
      <c r="I116" s="278"/>
      <c r="J116" s="275"/>
      <c r="K116" s="275"/>
      <c r="L116" s="279"/>
      <c r="M116" s="280"/>
      <c r="N116" s="281"/>
      <c r="O116" s="281"/>
      <c r="P116" s="281"/>
      <c r="Q116" s="281"/>
      <c r="R116" s="281"/>
      <c r="S116" s="281"/>
      <c r="T116" s="282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83" t="s">
        <v>263</v>
      </c>
      <c r="AU116" s="283" t="s">
        <v>85</v>
      </c>
      <c r="AV116" s="15" t="s">
        <v>83</v>
      </c>
      <c r="AW116" s="15" t="s">
        <v>37</v>
      </c>
      <c r="AX116" s="15" t="s">
        <v>75</v>
      </c>
      <c r="AY116" s="283" t="s">
        <v>144</v>
      </c>
    </row>
    <row r="117" s="13" customFormat="1">
      <c r="A117" s="13"/>
      <c r="B117" s="247"/>
      <c r="C117" s="248"/>
      <c r="D117" s="228" t="s">
        <v>263</v>
      </c>
      <c r="E117" s="249" t="s">
        <v>19</v>
      </c>
      <c r="F117" s="250" t="s">
        <v>846</v>
      </c>
      <c r="G117" s="248"/>
      <c r="H117" s="251">
        <v>81.400000000000006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37</v>
      </c>
      <c r="AX117" s="13" t="s">
        <v>75</v>
      </c>
      <c r="AY117" s="257" t="s">
        <v>144</v>
      </c>
    </row>
    <row r="118" s="15" customFormat="1">
      <c r="A118" s="15"/>
      <c r="B118" s="274"/>
      <c r="C118" s="275"/>
      <c r="D118" s="228" t="s">
        <v>263</v>
      </c>
      <c r="E118" s="276" t="s">
        <v>19</v>
      </c>
      <c r="F118" s="277" t="s">
        <v>847</v>
      </c>
      <c r="G118" s="275"/>
      <c r="H118" s="276" t="s">
        <v>19</v>
      </c>
      <c r="I118" s="278"/>
      <c r="J118" s="275"/>
      <c r="K118" s="275"/>
      <c r="L118" s="279"/>
      <c r="M118" s="280"/>
      <c r="N118" s="281"/>
      <c r="O118" s="281"/>
      <c r="P118" s="281"/>
      <c r="Q118" s="281"/>
      <c r="R118" s="281"/>
      <c r="S118" s="281"/>
      <c r="T118" s="282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83" t="s">
        <v>263</v>
      </c>
      <c r="AU118" s="283" t="s">
        <v>85</v>
      </c>
      <c r="AV118" s="15" t="s">
        <v>83</v>
      </c>
      <c r="AW118" s="15" t="s">
        <v>37</v>
      </c>
      <c r="AX118" s="15" t="s">
        <v>75</v>
      </c>
      <c r="AY118" s="283" t="s">
        <v>144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848</v>
      </c>
      <c r="G119" s="248"/>
      <c r="H119" s="251">
        <v>15.5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75</v>
      </c>
      <c r="AY119" s="257" t="s">
        <v>144</v>
      </c>
    </row>
    <row r="120" s="14" customFormat="1">
      <c r="A120" s="14"/>
      <c r="B120" s="258"/>
      <c r="C120" s="259"/>
      <c r="D120" s="228" t="s">
        <v>263</v>
      </c>
      <c r="E120" s="260" t="s">
        <v>19</v>
      </c>
      <c r="F120" s="261" t="s">
        <v>266</v>
      </c>
      <c r="G120" s="259"/>
      <c r="H120" s="262">
        <v>168.5</v>
      </c>
      <c r="I120" s="263"/>
      <c r="J120" s="259"/>
      <c r="K120" s="259"/>
      <c r="L120" s="264"/>
      <c r="M120" s="265"/>
      <c r="N120" s="266"/>
      <c r="O120" s="266"/>
      <c r="P120" s="266"/>
      <c r="Q120" s="266"/>
      <c r="R120" s="266"/>
      <c r="S120" s="266"/>
      <c r="T120" s="267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8" t="s">
        <v>263</v>
      </c>
      <c r="AU120" s="268" t="s">
        <v>85</v>
      </c>
      <c r="AV120" s="14" t="s">
        <v>166</v>
      </c>
      <c r="AW120" s="14" t="s">
        <v>37</v>
      </c>
      <c r="AX120" s="14" t="s">
        <v>83</v>
      </c>
      <c r="AY120" s="268" t="s">
        <v>144</v>
      </c>
    </row>
    <row r="121" s="2" customFormat="1" ht="16.5" customHeight="1">
      <c r="A121" s="41"/>
      <c r="B121" s="42"/>
      <c r="C121" s="215" t="s">
        <v>171</v>
      </c>
      <c r="D121" s="215" t="s">
        <v>146</v>
      </c>
      <c r="E121" s="216" t="s">
        <v>849</v>
      </c>
      <c r="F121" s="217" t="s">
        <v>850</v>
      </c>
      <c r="G121" s="218" t="s">
        <v>712</v>
      </c>
      <c r="H121" s="219">
        <v>112.01900000000001</v>
      </c>
      <c r="I121" s="220"/>
      <c r="J121" s="221">
        <f>ROUND(I121*H121,2)</f>
        <v>0</v>
      </c>
      <c r="K121" s="217" t="s">
        <v>228</v>
      </c>
      <c r="L121" s="47"/>
      <c r="M121" s="222" t="s">
        <v>19</v>
      </c>
      <c r="N121" s="223" t="s">
        <v>46</v>
      </c>
      <c r="O121" s="87"/>
      <c r="P121" s="224">
        <f>O121*H121</f>
        <v>0</v>
      </c>
      <c r="Q121" s="224">
        <v>0.00083850999999999999</v>
      </c>
      <c r="R121" s="224">
        <f>Q121*H121</f>
        <v>0.093929051690000001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166</v>
      </c>
      <c r="AT121" s="226" t="s">
        <v>146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166</v>
      </c>
      <c r="BM121" s="226" t="s">
        <v>851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852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45" t="s">
        <v>231</v>
      </c>
      <c r="E123" s="43"/>
      <c r="F123" s="246" t="s">
        <v>853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231</v>
      </c>
      <c r="AU123" s="20" t="s">
        <v>85</v>
      </c>
    </row>
    <row r="124" s="15" customFormat="1">
      <c r="A124" s="15"/>
      <c r="B124" s="274"/>
      <c r="C124" s="275"/>
      <c r="D124" s="228" t="s">
        <v>263</v>
      </c>
      <c r="E124" s="276" t="s">
        <v>19</v>
      </c>
      <c r="F124" s="277" t="s">
        <v>854</v>
      </c>
      <c r="G124" s="275"/>
      <c r="H124" s="276" t="s">
        <v>19</v>
      </c>
      <c r="I124" s="278"/>
      <c r="J124" s="275"/>
      <c r="K124" s="275"/>
      <c r="L124" s="279"/>
      <c r="M124" s="280"/>
      <c r="N124" s="281"/>
      <c r="O124" s="281"/>
      <c r="P124" s="281"/>
      <c r="Q124" s="281"/>
      <c r="R124" s="281"/>
      <c r="S124" s="281"/>
      <c r="T124" s="282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83" t="s">
        <v>263</v>
      </c>
      <c r="AU124" s="283" t="s">
        <v>85</v>
      </c>
      <c r="AV124" s="15" t="s">
        <v>83</v>
      </c>
      <c r="AW124" s="15" t="s">
        <v>37</v>
      </c>
      <c r="AX124" s="15" t="s">
        <v>75</v>
      </c>
      <c r="AY124" s="283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855</v>
      </c>
      <c r="G125" s="248"/>
      <c r="H125" s="251">
        <v>112.01900000000001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75</v>
      </c>
      <c r="AY125" s="257" t="s">
        <v>144</v>
      </c>
    </row>
    <row r="126" s="14" customFormat="1">
      <c r="A126" s="14"/>
      <c r="B126" s="258"/>
      <c r="C126" s="259"/>
      <c r="D126" s="228" t="s">
        <v>263</v>
      </c>
      <c r="E126" s="260" t="s">
        <v>19</v>
      </c>
      <c r="F126" s="261" t="s">
        <v>266</v>
      </c>
      <c r="G126" s="259"/>
      <c r="H126" s="262">
        <v>112.01900000000001</v>
      </c>
      <c r="I126" s="263"/>
      <c r="J126" s="259"/>
      <c r="K126" s="259"/>
      <c r="L126" s="264"/>
      <c r="M126" s="265"/>
      <c r="N126" s="266"/>
      <c r="O126" s="266"/>
      <c r="P126" s="266"/>
      <c r="Q126" s="266"/>
      <c r="R126" s="266"/>
      <c r="S126" s="266"/>
      <c r="T126" s="26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8" t="s">
        <v>263</v>
      </c>
      <c r="AU126" s="268" t="s">
        <v>85</v>
      </c>
      <c r="AV126" s="14" t="s">
        <v>166</v>
      </c>
      <c r="AW126" s="14" t="s">
        <v>37</v>
      </c>
      <c r="AX126" s="14" t="s">
        <v>83</v>
      </c>
      <c r="AY126" s="268" t="s">
        <v>144</v>
      </c>
    </row>
    <row r="127" s="2" customFormat="1" ht="16.5" customHeight="1">
      <c r="A127" s="41"/>
      <c r="B127" s="42"/>
      <c r="C127" s="215" t="s">
        <v>176</v>
      </c>
      <c r="D127" s="215" t="s">
        <v>146</v>
      </c>
      <c r="E127" s="216" t="s">
        <v>856</v>
      </c>
      <c r="F127" s="217" t="s">
        <v>857</v>
      </c>
      <c r="G127" s="218" t="s">
        <v>712</v>
      </c>
      <c r="H127" s="219">
        <v>112.01900000000001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166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166</v>
      </c>
      <c r="BM127" s="226" t="s">
        <v>858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859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860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15" customFormat="1">
      <c r="A130" s="15"/>
      <c r="B130" s="274"/>
      <c r="C130" s="275"/>
      <c r="D130" s="228" t="s">
        <v>263</v>
      </c>
      <c r="E130" s="276" t="s">
        <v>19</v>
      </c>
      <c r="F130" s="277" t="s">
        <v>854</v>
      </c>
      <c r="G130" s="275"/>
      <c r="H130" s="276" t="s">
        <v>19</v>
      </c>
      <c r="I130" s="278"/>
      <c r="J130" s="275"/>
      <c r="K130" s="275"/>
      <c r="L130" s="279"/>
      <c r="M130" s="280"/>
      <c r="N130" s="281"/>
      <c r="O130" s="281"/>
      <c r="P130" s="281"/>
      <c r="Q130" s="281"/>
      <c r="R130" s="281"/>
      <c r="S130" s="281"/>
      <c r="T130" s="282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83" t="s">
        <v>263</v>
      </c>
      <c r="AU130" s="283" t="s">
        <v>85</v>
      </c>
      <c r="AV130" s="15" t="s">
        <v>83</v>
      </c>
      <c r="AW130" s="15" t="s">
        <v>37</v>
      </c>
      <c r="AX130" s="15" t="s">
        <v>75</v>
      </c>
      <c r="AY130" s="283" t="s">
        <v>144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855</v>
      </c>
      <c r="G131" s="248"/>
      <c r="H131" s="251">
        <v>112.01900000000001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75</v>
      </c>
      <c r="AY131" s="257" t="s">
        <v>144</v>
      </c>
    </row>
    <row r="132" s="14" customFormat="1">
      <c r="A132" s="14"/>
      <c r="B132" s="258"/>
      <c r="C132" s="259"/>
      <c r="D132" s="228" t="s">
        <v>263</v>
      </c>
      <c r="E132" s="260" t="s">
        <v>19</v>
      </c>
      <c r="F132" s="261" t="s">
        <v>266</v>
      </c>
      <c r="G132" s="259"/>
      <c r="H132" s="262">
        <v>112.01900000000001</v>
      </c>
      <c r="I132" s="263"/>
      <c r="J132" s="259"/>
      <c r="K132" s="259"/>
      <c r="L132" s="264"/>
      <c r="M132" s="265"/>
      <c r="N132" s="266"/>
      <c r="O132" s="266"/>
      <c r="P132" s="266"/>
      <c r="Q132" s="266"/>
      <c r="R132" s="266"/>
      <c r="S132" s="266"/>
      <c r="T132" s="267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8" t="s">
        <v>263</v>
      </c>
      <c r="AU132" s="268" t="s">
        <v>85</v>
      </c>
      <c r="AV132" s="14" t="s">
        <v>166</v>
      </c>
      <c r="AW132" s="14" t="s">
        <v>37</v>
      </c>
      <c r="AX132" s="14" t="s">
        <v>83</v>
      </c>
      <c r="AY132" s="268" t="s">
        <v>144</v>
      </c>
    </row>
    <row r="133" s="2" customFormat="1" ht="21.75" customHeight="1">
      <c r="A133" s="41"/>
      <c r="B133" s="42"/>
      <c r="C133" s="215" t="s">
        <v>181</v>
      </c>
      <c r="D133" s="215" t="s">
        <v>146</v>
      </c>
      <c r="E133" s="216" t="s">
        <v>861</v>
      </c>
      <c r="F133" s="217" t="s">
        <v>862</v>
      </c>
      <c r="G133" s="218" t="s">
        <v>427</v>
      </c>
      <c r="H133" s="219">
        <v>2705</v>
      </c>
      <c r="I133" s="220"/>
      <c r="J133" s="221">
        <f>ROUND(I133*H133,2)</f>
        <v>0</v>
      </c>
      <c r="K133" s="217" t="s">
        <v>228</v>
      </c>
      <c r="L133" s="47"/>
      <c r="M133" s="222" t="s">
        <v>19</v>
      </c>
      <c r="N133" s="223" t="s">
        <v>46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166</v>
      </c>
      <c r="AT133" s="226" t="s">
        <v>146</v>
      </c>
      <c r="AU133" s="226" t="s">
        <v>85</v>
      </c>
      <c r="AY133" s="20" t="s">
        <v>144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83</v>
      </c>
      <c r="BK133" s="227">
        <f>ROUND(I133*H133,2)</f>
        <v>0</v>
      </c>
      <c r="BL133" s="20" t="s">
        <v>166</v>
      </c>
      <c r="BM133" s="226" t="s">
        <v>863</v>
      </c>
    </row>
    <row r="134" s="2" customFormat="1">
      <c r="A134" s="41"/>
      <c r="B134" s="42"/>
      <c r="C134" s="43"/>
      <c r="D134" s="228" t="s">
        <v>153</v>
      </c>
      <c r="E134" s="43"/>
      <c r="F134" s="229" t="s">
        <v>864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153</v>
      </c>
      <c r="AU134" s="20" t="s">
        <v>85</v>
      </c>
    </row>
    <row r="135" s="2" customFormat="1">
      <c r="A135" s="41"/>
      <c r="B135" s="42"/>
      <c r="C135" s="43"/>
      <c r="D135" s="245" t="s">
        <v>231</v>
      </c>
      <c r="E135" s="43"/>
      <c r="F135" s="246" t="s">
        <v>865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231</v>
      </c>
      <c r="AU135" s="20" t="s">
        <v>85</v>
      </c>
    </row>
    <row r="136" s="2" customFormat="1" ht="24.15" customHeight="1">
      <c r="A136" s="41"/>
      <c r="B136" s="42"/>
      <c r="C136" s="215" t="s">
        <v>185</v>
      </c>
      <c r="D136" s="215" t="s">
        <v>146</v>
      </c>
      <c r="E136" s="216" t="s">
        <v>866</v>
      </c>
      <c r="F136" s="217" t="s">
        <v>867</v>
      </c>
      <c r="G136" s="218" t="s">
        <v>427</v>
      </c>
      <c r="H136" s="219">
        <v>13525</v>
      </c>
      <c r="I136" s="220"/>
      <c r="J136" s="221">
        <f>ROUND(I136*H136,2)</f>
        <v>0</v>
      </c>
      <c r="K136" s="217" t="s">
        <v>228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166</v>
      </c>
      <c r="AT136" s="226" t="s">
        <v>146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166</v>
      </c>
      <c r="BM136" s="226" t="s">
        <v>868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869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>
      <c r="A138" s="41"/>
      <c r="B138" s="42"/>
      <c r="C138" s="43"/>
      <c r="D138" s="245" t="s">
        <v>231</v>
      </c>
      <c r="E138" s="43"/>
      <c r="F138" s="246" t="s">
        <v>870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231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871</v>
      </c>
      <c r="G139" s="248"/>
      <c r="H139" s="251">
        <v>13525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2" customFormat="1" ht="16.5" customHeight="1">
      <c r="A140" s="41"/>
      <c r="B140" s="42"/>
      <c r="C140" s="215" t="s">
        <v>189</v>
      </c>
      <c r="D140" s="215" t="s">
        <v>146</v>
      </c>
      <c r="E140" s="216" t="s">
        <v>872</v>
      </c>
      <c r="F140" s="217" t="s">
        <v>873</v>
      </c>
      <c r="G140" s="218" t="s">
        <v>427</v>
      </c>
      <c r="H140" s="219">
        <v>502</v>
      </c>
      <c r="I140" s="220"/>
      <c r="J140" s="221">
        <f>ROUND(I140*H140,2)</f>
        <v>0</v>
      </c>
      <c r="K140" s="217" t="s">
        <v>228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166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166</v>
      </c>
      <c r="BM140" s="226" t="s">
        <v>874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875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>
      <c r="A142" s="41"/>
      <c r="B142" s="42"/>
      <c r="C142" s="43"/>
      <c r="D142" s="245" t="s">
        <v>231</v>
      </c>
      <c r="E142" s="43"/>
      <c r="F142" s="246" t="s">
        <v>876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231</v>
      </c>
      <c r="AU142" s="20" t="s">
        <v>85</v>
      </c>
    </row>
    <row r="143" s="15" customFormat="1">
      <c r="A143" s="15"/>
      <c r="B143" s="274"/>
      <c r="C143" s="275"/>
      <c r="D143" s="228" t="s">
        <v>263</v>
      </c>
      <c r="E143" s="276" t="s">
        <v>19</v>
      </c>
      <c r="F143" s="277" t="s">
        <v>835</v>
      </c>
      <c r="G143" s="275"/>
      <c r="H143" s="276" t="s">
        <v>19</v>
      </c>
      <c r="I143" s="278"/>
      <c r="J143" s="275"/>
      <c r="K143" s="275"/>
      <c r="L143" s="279"/>
      <c r="M143" s="280"/>
      <c r="N143" s="281"/>
      <c r="O143" s="281"/>
      <c r="P143" s="281"/>
      <c r="Q143" s="281"/>
      <c r="R143" s="281"/>
      <c r="S143" s="281"/>
      <c r="T143" s="282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283" t="s">
        <v>263</v>
      </c>
      <c r="AU143" s="283" t="s">
        <v>85</v>
      </c>
      <c r="AV143" s="15" t="s">
        <v>83</v>
      </c>
      <c r="AW143" s="15" t="s">
        <v>37</v>
      </c>
      <c r="AX143" s="15" t="s">
        <v>75</v>
      </c>
      <c r="AY143" s="283" t="s">
        <v>144</v>
      </c>
    </row>
    <row r="144" s="13" customFormat="1">
      <c r="A144" s="13"/>
      <c r="B144" s="247"/>
      <c r="C144" s="248"/>
      <c r="D144" s="228" t="s">
        <v>263</v>
      </c>
      <c r="E144" s="249" t="s">
        <v>19</v>
      </c>
      <c r="F144" s="250" t="s">
        <v>877</v>
      </c>
      <c r="G144" s="248"/>
      <c r="H144" s="251">
        <v>502</v>
      </c>
      <c r="I144" s="252"/>
      <c r="J144" s="248"/>
      <c r="K144" s="248"/>
      <c r="L144" s="253"/>
      <c r="M144" s="254"/>
      <c r="N144" s="255"/>
      <c r="O144" s="255"/>
      <c r="P144" s="255"/>
      <c r="Q144" s="255"/>
      <c r="R144" s="255"/>
      <c r="S144" s="255"/>
      <c r="T144" s="25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7" t="s">
        <v>263</v>
      </c>
      <c r="AU144" s="257" t="s">
        <v>85</v>
      </c>
      <c r="AV144" s="13" t="s">
        <v>85</v>
      </c>
      <c r="AW144" s="13" t="s">
        <v>37</v>
      </c>
      <c r="AX144" s="13" t="s">
        <v>75</v>
      </c>
      <c r="AY144" s="257" t="s">
        <v>144</v>
      </c>
    </row>
    <row r="145" s="14" customFormat="1">
      <c r="A145" s="14"/>
      <c r="B145" s="258"/>
      <c r="C145" s="259"/>
      <c r="D145" s="228" t="s">
        <v>263</v>
      </c>
      <c r="E145" s="260" t="s">
        <v>19</v>
      </c>
      <c r="F145" s="261" t="s">
        <v>266</v>
      </c>
      <c r="G145" s="259"/>
      <c r="H145" s="262">
        <v>502</v>
      </c>
      <c r="I145" s="263"/>
      <c r="J145" s="259"/>
      <c r="K145" s="259"/>
      <c r="L145" s="264"/>
      <c r="M145" s="265"/>
      <c r="N145" s="266"/>
      <c r="O145" s="266"/>
      <c r="P145" s="266"/>
      <c r="Q145" s="266"/>
      <c r="R145" s="266"/>
      <c r="S145" s="266"/>
      <c r="T145" s="267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8" t="s">
        <v>263</v>
      </c>
      <c r="AU145" s="268" t="s">
        <v>85</v>
      </c>
      <c r="AV145" s="14" t="s">
        <v>166</v>
      </c>
      <c r="AW145" s="14" t="s">
        <v>37</v>
      </c>
      <c r="AX145" s="14" t="s">
        <v>83</v>
      </c>
      <c r="AY145" s="268" t="s">
        <v>144</v>
      </c>
    </row>
    <row r="146" s="2" customFormat="1" ht="16.5" customHeight="1">
      <c r="A146" s="41"/>
      <c r="B146" s="42"/>
      <c r="C146" s="215" t="s">
        <v>193</v>
      </c>
      <c r="D146" s="215" t="s">
        <v>146</v>
      </c>
      <c r="E146" s="216" t="s">
        <v>878</v>
      </c>
      <c r="F146" s="217" t="s">
        <v>879</v>
      </c>
      <c r="G146" s="218" t="s">
        <v>440</v>
      </c>
      <c r="H146" s="219">
        <v>5299.1999999999998</v>
      </c>
      <c r="I146" s="220"/>
      <c r="J146" s="221">
        <f>ROUND(I146*H146,2)</f>
        <v>0</v>
      </c>
      <c r="K146" s="217" t="s">
        <v>228</v>
      </c>
      <c r="L146" s="47"/>
      <c r="M146" s="222" t="s">
        <v>19</v>
      </c>
      <c r="N146" s="223" t="s">
        <v>46</v>
      </c>
      <c r="O146" s="87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R146" s="226" t="s">
        <v>166</v>
      </c>
      <c r="AT146" s="226" t="s">
        <v>146</v>
      </c>
      <c r="AU146" s="226" t="s">
        <v>85</v>
      </c>
      <c r="AY146" s="20" t="s">
        <v>144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20" t="s">
        <v>83</v>
      </c>
      <c r="BK146" s="227">
        <f>ROUND(I146*H146,2)</f>
        <v>0</v>
      </c>
      <c r="BL146" s="20" t="s">
        <v>166</v>
      </c>
      <c r="BM146" s="226" t="s">
        <v>880</v>
      </c>
    </row>
    <row r="147" s="2" customFormat="1">
      <c r="A147" s="41"/>
      <c r="B147" s="42"/>
      <c r="C147" s="43"/>
      <c r="D147" s="228" t="s">
        <v>153</v>
      </c>
      <c r="E147" s="43"/>
      <c r="F147" s="229" t="s">
        <v>881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153</v>
      </c>
      <c r="AU147" s="20" t="s">
        <v>85</v>
      </c>
    </row>
    <row r="148" s="2" customFormat="1">
      <c r="A148" s="41"/>
      <c r="B148" s="42"/>
      <c r="C148" s="43"/>
      <c r="D148" s="245" t="s">
        <v>231</v>
      </c>
      <c r="E148" s="43"/>
      <c r="F148" s="246" t="s">
        <v>882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231</v>
      </c>
      <c r="AU148" s="20" t="s">
        <v>85</v>
      </c>
    </row>
    <row r="149" s="13" customFormat="1">
      <c r="A149" s="13"/>
      <c r="B149" s="247"/>
      <c r="C149" s="248"/>
      <c r="D149" s="228" t="s">
        <v>263</v>
      </c>
      <c r="E149" s="249" t="s">
        <v>19</v>
      </c>
      <c r="F149" s="250" t="s">
        <v>883</v>
      </c>
      <c r="G149" s="248"/>
      <c r="H149" s="251">
        <v>5299.1999999999998</v>
      </c>
      <c r="I149" s="252"/>
      <c r="J149" s="248"/>
      <c r="K149" s="248"/>
      <c r="L149" s="253"/>
      <c r="M149" s="254"/>
      <c r="N149" s="255"/>
      <c r="O149" s="255"/>
      <c r="P149" s="255"/>
      <c r="Q149" s="255"/>
      <c r="R149" s="255"/>
      <c r="S149" s="255"/>
      <c r="T149" s="256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7" t="s">
        <v>263</v>
      </c>
      <c r="AU149" s="257" t="s">
        <v>85</v>
      </c>
      <c r="AV149" s="13" t="s">
        <v>85</v>
      </c>
      <c r="AW149" s="13" t="s">
        <v>37</v>
      </c>
      <c r="AX149" s="13" t="s">
        <v>75</v>
      </c>
      <c r="AY149" s="257" t="s">
        <v>144</v>
      </c>
    </row>
    <row r="150" s="14" customFormat="1">
      <c r="A150" s="14"/>
      <c r="B150" s="258"/>
      <c r="C150" s="259"/>
      <c r="D150" s="228" t="s">
        <v>263</v>
      </c>
      <c r="E150" s="260" t="s">
        <v>19</v>
      </c>
      <c r="F150" s="261" t="s">
        <v>266</v>
      </c>
      <c r="G150" s="259"/>
      <c r="H150" s="262">
        <v>5299.1999999999998</v>
      </c>
      <c r="I150" s="263"/>
      <c r="J150" s="259"/>
      <c r="K150" s="259"/>
      <c r="L150" s="264"/>
      <c r="M150" s="265"/>
      <c r="N150" s="266"/>
      <c r="O150" s="266"/>
      <c r="P150" s="266"/>
      <c r="Q150" s="266"/>
      <c r="R150" s="266"/>
      <c r="S150" s="266"/>
      <c r="T150" s="267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8" t="s">
        <v>263</v>
      </c>
      <c r="AU150" s="268" t="s">
        <v>85</v>
      </c>
      <c r="AV150" s="14" t="s">
        <v>166</v>
      </c>
      <c r="AW150" s="14" t="s">
        <v>37</v>
      </c>
      <c r="AX150" s="14" t="s">
        <v>83</v>
      </c>
      <c r="AY150" s="268" t="s">
        <v>144</v>
      </c>
    </row>
    <row r="151" s="2" customFormat="1" ht="16.5" customHeight="1">
      <c r="A151" s="41"/>
      <c r="B151" s="42"/>
      <c r="C151" s="215" t="s">
        <v>198</v>
      </c>
      <c r="D151" s="215" t="s">
        <v>146</v>
      </c>
      <c r="E151" s="216" t="s">
        <v>884</v>
      </c>
      <c r="F151" s="217" t="s">
        <v>885</v>
      </c>
      <c r="G151" s="218" t="s">
        <v>427</v>
      </c>
      <c r="H151" s="219">
        <v>62.68</v>
      </c>
      <c r="I151" s="220"/>
      <c r="J151" s="221">
        <f>ROUND(I151*H151,2)</f>
        <v>0</v>
      </c>
      <c r="K151" s="217" t="s">
        <v>228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166</v>
      </c>
      <c r="AT151" s="226" t="s">
        <v>146</v>
      </c>
      <c r="AU151" s="226" t="s">
        <v>85</v>
      </c>
      <c r="AY151" s="20" t="s">
        <v>144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83</v>
      </c>
      <c r="BK151" s="227">
        <f>ROUND(I151*H151,2)</f>
        <v>0</v>
      </c>
      <c r="BL151" s="20" t="s">
        <v>166</v>
      </c>
      <c r="BM151" s="226" t="s">
        <v>886</v>
      </c>
    </row>
    <row r="152" s="2" customFormat="1">
      <c r="A152" s="41"/>
      <c r="B152" s="42"/>
      <c r="C152" s="43"/>
      <c r="D152" s="228" t="s">
        <v>153</v>
      </c>
      <c r="E152" s="43"/>
      <c r="F152" s="229" t="s">
        <v>887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153</v>
      </c>
      <c r="AU152" s="20" t="s">
        <v>85</v>
      </c>
    </row>
    <row r="153" s="2" customFormat="1">
      <c r="A153" s="41"/>
      <c r="B153" s="42"/>
      <c r="C153" s="43"/>
      <c r="D153" s="245" t="s">
        <v>231</v>
      </c>
      <c r="E153" s="43"/>
      <c r="F153" s="246" t="s">
        <v>888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231</v>
      </c>
      <c r="AU153" s="20" t="s">
        <v>85</v>
      </c>
    </row>
    <row r="154" s="15" customFormat="1">
      <c r="A154" s="15"/>
      <c r="B154" s="274"/>
      <c r="C154" s="275"/>
      <c r="D154" s="228" t="s">
        <v>263</v>
      </c>
      <c r="E154" s="276" t="s">
        <v>19</v>
      </c>
      <c r="F154" s="277" t="s">
        <v>889</v>
      </c>
      <c r="G154" s="275"/>
      <c r="H154" s="276" t="s">
        <v>19</v>
      </c>
      <c r="I154" s="278"/>
      <c r="J154" s="275"/>
      <c r="K154" s="275"/>
      <c r="L154" s="279"/>
      <c r="M154" s="280"/>
      <c r="N154" s="281"/>
      <c r="O154" s="281"/>
      <c r="P154" s="281"/>
      <c r="Q154" s="281"/>
      <c r="R154" s="281"/>
      <c r="S154" s="281"/>
      <c r="T154" s="282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83" t="s">
        <v>263</v>
      </c>
      <c r="AU154" s="283" t="s">
        <v>85</v>
      </c>
      <c r="AV154" s="15" t="s">
        <v>83</v>
      </c>
      <c r="AW154" s="15" t="s">
        <v>37</v>
      </c>
      <c r="AX154" s="15" t="s">
        <v>75</v>
      </c>
      <c r="AY154" s="283" t="s">
        <v>144</v>
      </c>
    </row>
    <row r="155" s="13" customFormat="1">
      <c r="A155" s="13"/>
      <c r="B155" s="247"/>
      <c r="C155" s="248"/>
      <c r="D155" s="228" t="s">
        <v>263</v>
      </c>
      <c r="E155" s="249" t="s">
        <v>19</v>
      </c>
      <c r="F155" s="250" t="s">
        <v>890</v>
      </c>
      <c r="G155" s="248"/>
      <c r="H155" s="251">
        <v>62.68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263</v>
      </c>
      <c r="AU155" s="257" t="s">
        <v>85</v>
      </c>
      <c r="AV155" s="13" t="s">
        <v>85</v>
      </c>
      <c r="AW155" s="13" t="s">
        <v>37</v>
      </c>
      <c r="AX155" s="13" t="s">
        <v>75</v>
      </c>
      <c r="AY155" s="257" t="s">
        <v>144</v>
      </c>
    </row>
    <row r="156" s="14" customFormat="1">
      <c r="A156" s="14"/>
      <c r="B156" s="258"/>
      <c r="C156" s="259"/>
      <c r="D156" s="228" t="s">
        <v>263</v>
      </c>
      <c r="E156" s="260" t="s">
        <v>19</v>
      </c>
      <c r="F156" s="261" t="s">
        <v>266</v>
      </c>
      <c r="G156" s="259"/>
      <c r="H156" s="262">
        <v>62.68</v>
      </c>
      <c r="I156" s="263"/>
      <c r="J156" s="259"/>
      <c r="K156" s="259"/>
      <c r="L156" s="264"/>
      <c r="M156" s="265"/>
      <c r="N156" s="266"/>
      <c r="O156" s="266"/>
      <c r="P156" s="266"/>
      <c r="Q156" s="266"/>
      <c r="R156" s="266"/>
      <c r="S156" s="266"/>
      <c r="T156" s="267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8" t="s">
        <v>263</v>
      </c>
      <c r="AU156" s="268" t="s">
        <v>85</v>
      </c>
      <c r="AV156" s="14" t="s">
        <v>166</v>
      </c>
      <c r="AW156" s="14" t="s">
        <v>37</v>
      </c>
      <c r="AX156" s="14" t="s">
        <v>83</v>
      </c>
      <c r="AY156" s="268" t="s">
        <v>144</v>
      </c>
    </row>
    <row r="157" s="2" customFormat="1" ht="16.5" customHeight="1">
      <c r="A157" s="41"/>
      <c r="B157" s="42"/>
      <c r="C157" s="215" t="s">
        <v>8</v>
      </c>
      <c r="D157" s="215" t="s">
        <v>146</v>
      </c>
      <c r="E157" s="216" t="s">
        <v>891</v>
      </c>
      <c r="F157" s="217" t="s">
        <v>892</v>
      </c>
      <c r="G157" s="218" t="s">
        <v>427</v>
      </c>
      <c r="H157" s="219">
        <v>292</v>
      </c>
      <c r="I157" s="220"/>
      <c r="J157" s="221">
        <f>ROUND(I157*H157,2)</f>
        <v>0</v>
      </c>
      <c r="K157" s="217" t="s">
        <v>228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166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166</v>
      </c>
      <c r="BM157" s="226" t="s">
        <v>893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894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>
      <c r="A159" s="41"/>
      <c r="B159" s="42"/>
      <c r="C159" s="43"/>
      <c r="D159" s="245" t="s">
        <v>231</v>
      </c>
      <c r="E159" s="43"/>
      <c r="F159" s="246" t="s">
        <v>895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231</v>
      </c>
      <c r="AU159" s="20" t="s">
        <v>85</v>
      </c>
    </row>
    <row r="160" s="15" customFormat="1">
      <c r="A160" s="15"/>
      <c r="B160" s="274"/>
      <c r="C160" s="275"/>
      <c r="D160" s="228" t="s">
        <v>263</v>
      </c>
      <c r="E160" s="276" t="s">
        <v>19</v>
      </c>
      <c r="F160" s="277" t="s">
        <v>896</v>
      </c>
      <c r="G160" s="275"/>
      <c r="H160" s="276" t="s">
        <v>19</v>
      </c>
      <c r="I160" s="278"/>
      <c r="J160" s="275"/>
      <c r="K160" s="275"/>
      <c r="L160" s="279"/>
      <c r="M160" s="280"/>
      <c r="N160" s="281"/>
      <c r="O160" s="281"/>
      <c r="P160" s="281"/>
      <c r="Q160" s="281"/>
      <c r="R160" s="281"/>
      <c r="S160" s="281"/>
      <c r="T160" s="282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83" t="s">
        <v>263</v>
      </c>
      <c r="AU160" s="283" t="s">
        <v>85</v>
      </c>
      <c r="AV160" s="15" t="s">
        <v>83</v>
      </c>
      <c r="AW160" s="15" t="s">
        <v>37</v>
      </c>
      <c r="AX160" s="15" t="s">
        <v>75</v>
      </c>
      <c r="AY160" s="283" t="s">
        <v>144</v>
      </c>
    </row>
    <row r="161" s="15" customFormat="1">
      <c r="A161" s="15"/>
      <c r="B161" s="274"/>
      <c r="C161" s="275"/>
      <c r="D161" s="228" t="s">
        <v>263</v>
      </c>
      <c r="E161" s="276" t="s">
        <v>19</v>
      </c>
      <c r="F161" s="277" t="s">
        <v>835</v>
      </c>
      <c r="G161" s="275"/>
      <c r="H161" s="276" t="s">
        <v>19</v>
      </c>
      <c r="I161" s="278"/>
      <c r="J161" s="275"/>
      <c r="K161" s="275"/>
      <c r="L161" s="279"/>
      <c r="M161" s="280"/>
      <c r="N161" s="281"/>
      <c r="O161" s="281"/>
      <c r="P161" s="281"/>
      <c r="Q161" s="281"/>
      <c r="R161" s="281"/>
      <c r="S161" s="281"/>
      <c r="T161" s="282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83" t="s">
        <v>263</v>
      </c>
      <c r="AU161" s="283" t="s">
        <v>85</v>
      </c>
      <c r="AV161" s="15" t="s">
        <v>83</v>
      </c>
      <c r="AW161" s="15" t="s">
        <v>37</v>
      </c>
      <c r="AX161" s="15" t="s">
        <v>75</v>
      </c>
      <c r="AY161" s="283" t="s">
        <v>144</v>
      </c>
    </row>
    <row r="162" s="13" customFormat="1">
      <c r="A162" s="13"/>
      <c r="B162" s="247"/>
      <c r="C162" s="248"/>
      <c r="D162" s="228" t="s">
        <v>263</v>
      </c>
      <c r="E162" s="249" t="s">
        <v>19</v>
      </c>
      <c r="F162" s="250" t="s">
        <v>897</v>
      </c>
      <c r="G162" s="248"/>
      <c r="H162" s="251">
        <v>292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37</v>
      </c>
      <c r="AX162" s="13" t="s">
        <v>75</v>
      </c>
      <c r="AY162" s="257" t="s">
        <v>144</v>
      </c>
    </row>
    <row r="163" s="14" customFormat="1">
      <c r="A163" s="14"/>
      <c r="B163" s="258"/>
      <c r="C163" s="259"/>
      <c r="D163" s="228" t="s">
        <v>263</v>
      </c>
      <c r="E163" s="260" t="s">
        <v>19</v>
      </c>
      <c r="F163" s="261" t="s">
        <v>266</v>
      </c>
      <c r="G163" s="259"/>
      <c r="H163" s="262">
        <v>292</v>
      </c>
      <c r="I163" s="263"/>
      <c r="J163" s="259"/>
      <c r="K163" s="259"/>
      <c r="L163" s="264"/>
      <c r="M163" s="265"/>
      <c r="N163" s="266"/>
      <c r="O163" s="266"/>
      <c r="P163" s="266"/>
      <c r="Q163" s="266"/>
      <c r="R163" s="266"/>
      <c r="S163" s="266"/>
      <c r="T163" s="267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268" t="s">
        <v>263</v>
      </c>
      <c r="AU163" s="268" t="s">
        <v>85</v>
      </c>
      <c r="AV163" s="14" t="s">
        <v>166</v>
      </c>
      <c r="AW163" s="14" t="s">
        <v>37</v>
      </c>
      <c r="AX163" s="14" t="s">
        <v>83</v>
      </c>
      <c r="AY163" s="268" t="s">
        <v>144</v>
      </c>
    </row>
    <row r="164" s="2" customFormat="1" ht="21.75" customHeight="1">
      <c r="A164" s="41"/>
      <c r="B164" s="42"/>
      <c r="C164" s="215" t="s">
        <v>207</v>
      </c>
      <c r="D164" s="215" t="s">
        <v>146</v>
      </c>
      <c r="E164" s="216" t="s">
        <v>898</v>
      </c>
      <c r="F164" s="217" t="s">
        <v>899</v>
      </c>
      <c r="G164" s="218" t="s">
        <v>712</v>
      </c>
      <c r="H164" s="219">
        <v>223.30000000000001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166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166</v>
      </c>
      <c r="BM164" s="226" t="s">
        <v>900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901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902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15" customFormat="1">
      <c r="A167" s="15"/>
      <c r="B167" s="274"/>
      <c r="C167" s="275"/>
      <c r="D167" s="228" t="s">
        <v>263</v>
      </c>
      <c r="E167" s="276" t="s">
        <v>19</v>
      </c>
      <c r="F167" s="277" t="s">
        <v>676</v>
      </c>
      <c r="G167" s="275"/>
      <c r="H167" s="276" t="s">
        <v>19</v>
      </c>
      <c r="I167" s="278"/>
      <c r="J167" s="275"/>
      <c r="K167" s="275"/>
      <c r="L167" s="279"/>
      <c r="M167" s="280"/>
      <c r="N167" s="281"/>
      <c r="O167" s="281"/>
      <c r="P167" s="281"/>
      <c r="Q167" s="281"/>
      <c r="R167" s="281"/>
      <c r="S167" s="281"/>
      <c r="T167" s="282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83" t="s">
        <v>263</v>
      </c>
      <c r="AU167" s="283" t="s">
        <v>85</v>
      </c>
      <c r="AV167" s="15" t="s">
        <v>83</v>
      </c>
      <c r="AW167" s="15" t="s">
        <v>37</v>
      </c>
      <c r="AX167" s="15" t="s">
        <v>75</v>
      </c>
      <c r="AY167" s="283" t="s">
        <v>144</v>
      </c>
    </row>
    <row r="168" s="13" customFormat="1">
      <c r="A168" s="13"/>
      <c r="B168" s="247"/>
      <c r="C168" s="248"/>
      <c r="D168" s="228" t="s">
        <v>263</v>
      </c>
      <c r="E168" s="249" t="s">
        <v>19</v>
      </c>
      <c r="F168" s="250" t="s">
        <v>903</v>
      </c>
      <c r="G168" s="248"/>
      <c r="H168" s="251">
        <v>223.30000000000001</v>
      </c>
      <c r="I168" s="252"/>
      <c r="J168" s="248"/>
      <c r="K168" s="248"/>
      <c r="L168" s="253"/>
      <c r="M168" s="254"/>
      <c r="N168" s="255"/>
      <c r="O168" s="255"/>
      <c r="P168" s="255"/>
      <c r="Q168" s="255"/>
      <c r="R168" s="255"/>
      <c r="S168" s="255"/>
      <c r="T168" s="25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7" t="s">
        <v>263</v>
      </c>
      <c r="AU168" s="257" t="s">
        <v>85</v>
      </c>
      <c r="AV168" s="13" t="s">
        <v>85</v>
      </c>
      <c r="AW168" s="13" t="s">
        <v>37</v>
      </c>
      <c r="AX168" s="13" t="s">
        <v>75</v>
      </c>
      <c r="AY168" s="257" t="s">
        <v>144</v>
      </c>
    </row>
    <row r="169" s="14" customFormat="1">
      <c r="A169" s="14"/>
      <c r="B169" s="258"/>
      <c r="C169" s="259"/>
      <c r="D169" s="228" t="s">
        <v>263</v>
      </c>
      <c r="E169" s="260" t="s">
        <v>19</v>
      </c>
      <c r="F169" s="261" t="s">
        <v>266</v>
      </c>
      <c r="G169" s="259"/>
      <c r="H169" s="262">
        <v>223.30000000000001</v>
      </c>
      <c r="I169" s="263"/>
      <c r="J169" s="259"/>
      <c r="K169" s="259"/>
      <c r="L169" s="264"/>
      <c r="M169" s="265"/>
      <c r="N169" s="266"/>
      <c r="O169" s="266"/>
      <c r="P169" s="266"/>
      <c r="Q169" s="266"/>
      <c r="R169" s="266"/>
      <c r="S169" s="266"/>
      <c r="T169" s="267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68" t="s">
        <v>263</v>
      </c>
      <c r="AU169" s="268" t="s">
        <v>85</v>
      </c>
      <c r="AV169" s="14" t="s">
        <v>166</v>
      </c>
      <c r="AW169" s="14" t="s">
        <v>37</v>
      </c>
      <c r="AX169" s="14" t="s">
        <v>83</v>
      </c>
      <c r="AY169" s="268" t="s">
        <v>144</v>
      </c>
    </row>
    <row r="170" s="2" customFormat="1" ht="21.75" customHeight="1">
      <c r="A170" s="41"/>
      <c r="B170" s="42"/>
      <c r="C170" s="215" t="s">
        <v>211</v>
      </c>
      <c r="D170" s="215" t="s">
        <v>146</v>
      </c>
      <c r="E170" s="216" t="s">
        <v>904</v>
      </c>
      <c r="F170" s="217" t="s">
        <v>905</v>
      </c>
      <c r="G170" s="218" t="s">
        <v>712</v>
      </c>
      <c r="H170" s="219">
        <v>2945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166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166</v>
      </c>
      <c r="BM170" s="226" t="s">
        <v>906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907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908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15" customFormat="1">
      <c r="A173" s="15"/>
      <c r="B173" s="274"/>
      <c r="C173" s="275"/>
      <c r="D173" s="228" t="s">
        <v>263</v>
      </c>
      <c r="E173" s="276" t="s">
        <v>19</v>
      </c>
      <c r="F173" s="277" t="s">
        <v>909</v>
      </c>
      <c r="G173" s="275"/>
      <c r="H173" s="276" t="s">
        <v>19</v>
      </c>
      <c r="I173" s="278"/>
      <c r="J173" s="275"/>
      <c r="K173" s="275"/>
      <c r="L173" s="279"/>
      <c r="M173" s="280"/>
      <c r="N173" s="281"/>
      <c r="O173" s="281"/>
      <c r="P173" s="281"/>
      <c r="Q173" s="281"/>
      <c r="R173" s="281"/>
      <c r="S173" s="281"/>
      <c r="T173" s="282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83" t="s">
        <v>263</v>
      </c>
      <c r="AU173" s="283" t="s">
        <v>85</v>
      </c>
      <c r="AV173" s="15" t="s">
        <v>83</v>
      </c>
      <c r="AW173" s="15" t="s">
        <v>37</v>
      </c>
      <c r="AX173" s="15" t="s">
        <v>75</v>
      </c>
      <c r="AY173" s="283" t="s">
        <v>144</v>
      </c>
    </row>
    <row r="174" s="13" customFormat="1">
      <c r="A174" s="13"/>
      <c r="B174" s="247"/>
      <c r="C174" s="248"/>
      <c r="D174" s="228" t="s">
        <v>263</v>
      </c>
      <c r="E174" s="249" t="s">
        <v>19</v>
      </c>
      <c r="F174" s="250" t="s">
        <v>910</v>
      </c>
      <c r="G174" s="248"/>
      <c r="H174" s="251">
        <v>2945</v>
      </c>
      <c r="I174" s="252"/>
      <c r="J174" s="248"/>
      <c r="K174" s="248"/>
      <c r="L174" s="253"/>
      <c r="M174" s="254"/>
      <c r="N174" s="255"/>
      <c r="O174" s="255"/>
      <c r="P174" s="255"/>
      <c r="Q174" s="255"/>
      <c r="R174" s="255"/>
      <c r="S174" s="255"/>
      <c r="T174" s="256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7" t="s">
        <v>263</v>
      </c>
      <c r="AU174" s="257" t="s">
        <v>85</v>
      </c>
      <c r="AV174" s="13" t="s">
        <v>85</v>
      </c>
      <c r="AW174" s="13" t="s">
        <v>37</v>
      </c>
      <c r="AX174" s="13" t="s">
        <v>75</v>
      </c>
      <c r="AY174" s="257" t="s">
        <v>144</v>
      </c>
    </row>
    <row r="175" s="14" customFormat="1">
      <c r="A175" s="14"/>
      <c r="B175" s="258"/>
      <c r="C175" s="259"/>
      <c r="D175" s="228" t="s">
        <v>263</v>
      </c>
      <c r="E175" s="260" t="s">
        <v>19</v>
      </c>
      <c r="F175" s="261" t="s">
        <v>266</v>
      </c>
      <c r="G175" s="259"/>
      <c r="H175" s="262">
        <v>2945</v>
      </c>
      <c r="I175" s="263"/>
      <c r="J175" s="259"/>
      <c r="K175" s="259"/>
      <c r="L175" s="264"/>
      <c r="M175" s="265"/>
      <c r="N175" s="266"/>
      <c r="O175" s="266"/>
      <c r="P175" s="266"/>
      <c r="Q175" s="266"/>
      <c r="R175" s="266"/>
      <c r="S175" s="266"/>
      <c r="T175" s="267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T175" s="268" t="s">
        <v>263</v>
      </c>
      <c r="AU175" s="268" t="s">
        <v>85</v>
      </c>
      <c r="AV175" s="14" t="s">
        <v>166</v>
      </c>
      <c r="AW175" s="14" t="s">
        <v>37</v>
      </c>
      <c r="AX175" s="14" t="s">
        <v>83</v>
      </c>
      <c r="AY175" s="268" t="s">
        <v>144</v>
      </c>
    </row>
    <row r="176" s="2" customFormat="1" ht="16.5" customHeight="1">
      <c r="A176" s="41"/>
      <c r="B176" s="42"/>
      <c r="C176" s="215" t="s">
        <v>215</v>
      </c>
      <c r="D176" s="215" t="s">
        <v>146</v>
      </c>
      <c r="E176" s="216" t="s">
        <v>911</v>
      </c>
      <c r="F176" s="217" t="s">
        <v>912</v>
      </c>
      <c r="G176" s="218" t="s">
        <v>712</v>
      </c>
      <c r="H176" s="219">
        <v>223.30000000000001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913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914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915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2" customFormat="1" ht="16.5" customHeight="1">
      <c r="A179" s="41"/>
      <c r="B179" s="42"/>
      <c r="C179" s="234" t="s">
        <v>220</v>
      </c>
      <c r="D179" s="234" t="s">
        <v>141</v>
      </c>
      <c r="E179" s="235" t="s">
        <v>916</v>
      </c>
      <c r="F179" s="236" t="s">
        <v>917</v>
      </c>
      <c r="G179" s="237" t="s">
        <v>918</v>
      </c>
      <c r="H179" s="238">
        <v>4.4660000000000002</v>
      </c>
      <c r="I179" s="239"/>
      <c r="J179" s="240">
        <f>ROUND(I179*H179,2)</f>
        <v>0</v>
      </c>
      <c r="K179" s="236" t="s">
        <v>228</v>
      </c>
      <c r="L179" s="241"/>
      <c r="M179" s="242" t="s">
        <v>19</v>
      </c>
      <c r="N179" s="243" t="s">
        <v>46</v>
      </c>
      <c r="O179" s="87"/>
      <c r="P179" s="224">
        <f>O179*H179</f>
        <v>0</v>
      </c>
      <c r="Q179" s="224">
        <v>0.001</v>
      </c>
      <c r="R179" s="224">
        <f>Q179*H179</f>
        <v>0.0044660000000000004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185</v>
      </c>
      <c r="AT179" s="226" t="s">
        <v>141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166</v>
      </c>
      <c r="BM179" s="226" t="s">
        <v>919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917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13" customFormat="1">
      <c r="A181" s="13"/>
      <c r="B181" s="247"/>
      <c r="C181" s="248"/>
      <c r="D181" s="228" t="s">
        <v>263</v>
      </c>
      <c r="E181" s="249" t="s">
        <v>19</v>
      </c>
      <c r="F181" s="250" t="s">
        <v>920</v>
      </c>
      <c r="G181" s="248"/>
      <c r="H181" s="251">
        <v>4.4660000000000002</v>
      </c>
      <c r="I181" s="252"/>
      <c r="J181" s="248"/>
      <c r="K181" s="248"/>
      <c r="L181" s="253"/>
      <c r="M181" s="254"/>
      <c r="N181" s="255"/>
      <c r="O181" s="255"/>
      <c r="P181" s="255"/>
      <c r="Q181" s="255"/>
      <c r="R181" s="255"/>
      <c r="S181" s="255"/>
      <c r="T181" s="256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7" t="s">
        <v>263</v>
      </c>
      <c r="AU181" s="257" t="s">
        <v>85</v>
      </c>
      <c r="AV181" s="13" t="s">
        <v>85</v>
      </c>
      <c r="AW181" s="13" t="s">
        <v>37</v>
      </c>
      <c r="AX181" s="13" t="s">
        <v>83</v>
      </c>
      <c r="AY181" s="257" t="s">
        <v>144</v>
      </c>
    </row>
    <row r="182" s="2" customFormat="1" ht="16.5" customHeight="1">
      <c r="A182" s="41"/>
      <c r="B182" s="42"/>
      <c r="C182" s="215" t="s">
        <v>225</v>
      </c>
      <c r="D182" s="215" t="s">
        <v>146</v>
      </c>
      <c r="E182" s="216" t="s">
        <v>921</v>
      </c>
      <c r="F182" s="217" t="s">
        <v>922</v>
      </c>
      <c r="G182" s="218" t="s">
        <v>712</v>
      </c>
      <c r="H182" s="219">
        <v>2945</v>
      </c>
      <c r="I182" s="220"/>
      <c r="J182" s="221">
        <f>ROUND(I182*H182,2)</f>
        <v>0</v>
      </c>
      <c r="K182" s="217" t="s">
        <v>228</v>
      </c>
      <c r="L182" s="47"/>
      <c r="M182" s="222" t="s">
        <v>19</v>
      </c>
      <c r="N182" s="223" t="s">
        <v>46</v>
      </c>
      <c r="O182" s="87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166</v>
      </c>
      <c r="AT182" s="226" t="s">
        <v>146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166</v>
      </c>
      <c r="BM182" s="226" t="s">
        <v>923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924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2" customFormat="1">
      <c r="A184" s="41"/>
      <c r="B184" s="42"/>
      <c r="C184" s="43"/>
      <c r="D184" s="245" t="s">
        <v>231</v>
      </c>
      <c r="E184" s="43"/>
      <c r="F184" s="246" t="s">
        <v>925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231</v>
      </c>
      <c r="AU184" s="20" t="s">
        <v>85</v>
      </c>
    </row>
    <row r="185" s="15" customFormat="1">
      <c r="A185" s="15"/>
      <c r="B185" s="274"/>
      <c r="C185" s="275"/>
      <c r="D185" s="228" t="s">
        <v>263</v>
      </c>
      <c r="E185" s="276" t="s">
        <v>19</v>
      </c>
      <c r="F185" s="277" t="s">
        <v>909</v>
      </c>
      <c r="G185" s="275"/>
      <c r="H185" s="276" t="s">
        <v>19</v>
      </c>
      <c r="I185" s="278"/>
      <c r="J185" s="275"/>
      <c r="K185" s="275"/>
      <c r="L185" s="279"/>
      <c r="M185" s="280"/>
      <c r="N185" s="281"/>
      <c r="O185" s="281"/>
      <c r="P185" s="281"/>
      <c r="Q185" s="281"/>
      <c r="R185" s="281"/>
      <c r="S185" s="281"/>
      <c r="T185" s="282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83" t="s">
        <v>263</v>
      </c>
      <c r="AU185" s="283" t="s">
        <v>85</v>
      </c>
      <c r="AV185" s="15" t="s">
        <v>83</v>
      </c>
      <c r="AW185" s="15" t="s">
        <v>37</v>
      </c>
      <c r="AX185" s="15" t="s">
        <v>75</v>
      </c>
      <c r="AY185" s="283" t="s">
        <v>144</v>
      </c>
    </row>
    <row r="186" s="13" customFormat="1">
      <c r="A186" s="13"/>
      <c r="B186" s="247"/>
      <c r="C186" s="248"/>
      <c r="D186" s="228" t="s">
        <v>263</v>
      </c>
      <c r="E186" s="249" t="s">
        <v>19</v>
      </c>
      <c r="F186" s="250" t="s">
        <v>910</v>
      </c>
      <c r="G186" s="248"/>
      <c r="H186" s="251">
        <v>2945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7" t="s">
        <v>263</v>
      </c>
      <c r="AU186" s="257" t="s">
        <v>85</v>
      </c>
      <c r="AV186" s="13" t="s">
        <v>85</v>
      </c>
      <c r="AW186" s="13" t="s">
        <v>37</v>
      </c>
      <c r="AX186" s="13" t="s">
        <v>75</v>
      </c>
      <c r="AY186" s="257" t="s">
        <v>144</v>
      </c>
    </row>
    <row r="187" s="14" customFormat="1">
      <c r="A187" s="14"/>
      <c r="B187" s="258"/>
      <c r="C187" s="259"/>
      <c r="D187" s="228" t="s">
        <v>263</v>
      </c>
      <c r="E187" s="260" t="s">
        <v>19</v>
      </c>
      <c r="F187" s="261" t="s">
        <v>266</v>
      </c>
      <c r="G187" s="259"/>
      <c r="H187" s="262">
        <v>2945</v>
      </c>
      <c r="I187" s="263"/>
      <c r="J187" s="259"/>
      <c r="K187" s="259"/>
      <c r="L187" s="264"/>
      <c r="M187" s="265"/>
      <c r="N187" s="266"/>
      <c r="O187" s="266"/>
      <c r="P187" s="266"/>
      <c r="Q187" s="266"/>
      <c r="R187" s="266"/>
      <c r="S187" s="266"/>
      <c r="T187" s="267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68" t="s">
        <v>263</v>
      </c>
      <c r="AU187" s="268" t="s">
        <v>85</v>
      </c>
      <c r="AV187" s="14" t="s">
        <v>166</v>
      </c>
      <c r="AW187" s="14" t="s">
        <v>37</v>
      </c>
      <c r="AX187" s="14" t="s">
        <v>83</v>
      </c>
      <c r="AY187" s="268" t="s">
        <v>144</v>
      </c>
    </row>
    <row r="188" s="2" customFormat="1" ht="16.5" customHeight="1">
      <c r="A188" s="41"/>
      <c r="B188" s="42"/>
      <c r="C188" s="234" t="s">
        <v>233</v>
      </c>
      <c r="D188" s="234" t="s">
        <v>141</v>
      </c>
      <c r="E188" s="235" t="s">
        <v>926</v>
      </c>
      <c r="F188" s="236" t="s">
        <v>927</v>
      </c>
      <c r="G188" s="237" t="s">
        <v>918</v>
      </c>
      <c r="H188" s="238">
        <v>58.899999999999999</v>
      </c>
      <c r="I188" s="239"/>
      <c r="J188" s="240">
        <f>ROUND(I188*H188,2)</f>
        <v>0</v>
      </c>
      <c r="K188" s="236" t="s">
        <v>228</v>
      </c>
      <c r="L188" s="241"/>
      <c r="M188" s="242" t="s">
        <v>19</v>
      </c>
      <c r="N188" s="243" t="s">
        <v>46</v>
      </c>
      <c r="O188" s="87"/>
      <c r="P188" s="224">
        <f>O188*H188</f>
        <v>0</v>
      </c>
      <c r="Q188" s="224">
        <v>0.001</v>
      </c>
      <c r="R188" s="224">
        <f>Q188*H188</f>
        <v>0.058900000000000001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185</v>
      </c>
      <c r="AT188" s="226" t="s">
        <v>141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166</v>
      </c>
      <c r="BM188" s="226" t="s">
        <v>928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927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13" customFormat="1">
      <c r="A190" s="13"/>
      <c r="B190" s="247"/>
      <c r="C190" s="248"/>
      <c r="D190" s="228" t="s">
        <v>263</v>
      </c>
      <c r="E190" s="249" t="s">
        <v>19</v>
      </c>
      <c r="F190" s="250" t="s">
        <v>929</v>
      </c>
      <c r="G190" s="248"/>
      <c r="H190" s="251">
        <v>58.899999999999999</v>
      </c>
      <c r="I190" s="252"/>
      <c r="J190" s="248"/>
      <c r="K190" s="248"/>
      <c r="L190" s="253"/>
      <c r="M190" s="254"/>
      <c r="N190" s="255"/>
      <c r="O190" s="255"/>
      <c r="P190" s="255"/>
      <c r="Q190" s="255"/>
      <c r="R190" s="255"/>
      <c r="S190" s="255"/>
      <c r="T190" s="25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7" t="s">
        <v>263</v>
      </c>
      <c r="AU190" s="257" t="s">
        <v>85</v>
      </c>
      <c r="AV190" s="13" t="s">
        <v>85</v>
      </c>
      <c r="AW190" s="13" t="s">
        <v>37</v>
      </c>
      <c r="AX190" s="13" t="s">
        <v>83</v>
      </c>
      <c r="AY190" s="257" t="s">
        <v>144</v>
      </c>
    </row>
    <row r="191" s="12" customFormat="1" ht="22.8" customHeight="1">
      <c r="A191" s="12"/>
      <c r="B191" s="199"/>
      <c r="C191" s="200"/>
      <c r="D191" s="201" t="s">
        <v>74</v>
      </c>
      <c r="E191" s="213" t="s">
        <v>85</v>
      </c>
      <c r="F191" s="213" t="s">
        <v>930</v>
      </c>
      <c r="G191" s="200"/>
      <c r="H191" s="200"/>
      <c r="I191" s="203"/>
      <c r="J191" s="214">
        <f>BK191</f>
        <v>0</v>
      </c>
      <c r="K191" s="200"/>
      <c r="L191" s="205"/>
      <c r="M191" s="206"/>
      <c r="N191" s="207"/>
      <c r="O191" s="207"/>
      <c r="P191" s="208">
        <f>SUM(P192:P215)</f>
        <v>0</v>
      </c>
      <c r="Q191" s="207"/>
      <c r="R191" s="208">
        <f>SUM(R192:R215)</f>
        <v>233.72579759999999</v>
      </c>
      <c r="S191" s="207"/>
      <c r="T191" s="209">
        <f>SUM(T192:T215)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0" t="s">
        <v>83</v>
      </c>
      <c r="AT191" s="211" t="s">
        <v>74</v>
      </c>
      <c r="AU191" s="211" t="s">
        <v>83</v>
      </c>
      <c r="AY191" s="210" t="s">
        <v>144</v>
      </c>
      <c r="BK191" s="212">
        <f>SUM(BK192:BK215)</f>
        <v>0</v>
      </c>
    </row>
    <row r="192" s="2" customFormat="1" ht="16.5" customHeight="1">
      <c r="A192" s="41"/>
      <c r="B192" s="42"/>
      <c r="C192" s="215" t="s">
        <v>237</v>
      </c>
      <c r="D192" s="215" t="s">
        <v>146</v>
      </c>
      <c r="E192" s="216" t="s">
        <v>931</v>
      </c>
      <c r="F192" s="217" t="s">
        <v>932</v>
      </c>
      <c r="G192" s="218" t="s">
        <v>427</v>
      </c>
      <c r="H192" s="219">
        <v>79.599999999999994</v>
      </c>
      <c r="I192" s="220"/>
      <c r="J192" s="221">
        <f>ROUND(I192*H192,2)</f>
        <v>0</v>
      </c>
      <c r="K192" s="217" t="s">
        <v>228</v>
      </c>
      <c r="L192" s="47"/>
      <c r="M192" s="222" t="s">
        <v>19</v>
      </c>
      <c r="N192" s="223" t="s">
        <v>46</v>
      </c>
      <c r="O192" s="87"/>
      <c r="P192" s="224">
        <f>O192*H192</f>
        <v>0</v>
      </c>
      <c r="Q192" s="224">
        <v>1.665</v>
      </c>
      <c r="R192" s="224">
        <f>Q192*H192</f>
        <v>132.53399999999999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166</v>
      </c>
      <c r="AT192" s="226" t="s">
        <v>146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166</v>
      </c>
      <c r="BM192" s="226" t="s">
        <v>933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934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>
      <c r="A194" s="41"/>
      <c r="B194" s="42"/>
      <c r="C194" s="43"/>
      <c r="D194" s="245" t="s">
        <v>231</v>
      </c>
      <c r="E194" s="43"/>
      <c r="F194" s="246" t="s">
        <v>935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231</v>
      </c>
      <c r="AU194" s="20" t="s">
        <v>85</v>
      </c>
    </row>
    <row r="195" s="15" customFormat="1">
      <c r="A195" s="15"/>
      <c r="B195" s="274"/>
      <c r="C195" s="275"/>
      <c r="D195" s="228" t="s">
        <v>263</v>
      </c>
      <c r="E195" s="276" t="s">
        <v>19</v>
      </c>
      <c r="F195" s="277" t="s">
        <v>676</v>
      </c>
      <c r="G195" s="275"/>
      <c r="H195" s="276" t="s">
        <v>19</v>
      </c>
      <c r="I195" s="278"/>
      <c r="J195" s="275"/>
      <c r="K195" s="275"/>
      <c r="L195" s="279"/>
      <c r="M195" s="280"/>
      <c r="N195" s="281"/>
      <c r="O195" s="281"/>
      <c r="P195" s="281"/>
      <c r="Q195" s="281"/>
      <c r="R195" s="281"/>
      <c r="S195" s="281"/>
      <c r="T195" s="282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83" t="s">
        <v>263</v>
      </c>
      <c r="AU195" s="283" t="s">
        <v>85</v>
      </c>
      <c r="AV195" s="15" t="s">
        <v>83</v>
      </c>
      <c r="AW195" s="15" t="s">
        <v>37</v>
      </c>
      <c r="AX195" s="15" t="s">
        <v>75</v>
      </c>
      <c r="AY195" s="283" t="s">
        <v>144</v>
      </c>
    </row>
    <row r="196" s="15" customFormat="1">
      <c r="A196" s="15"/>
      <c r="B196" s="274"/>
      <c r="C196" s="275"/>
      <c r="D196" s="228" t="s">
        <v>263</v>
      </c>
      <c r="E196" s="276" t="s">
        <v>19</v>
      </c>
      <c r="F196" s="277" t="s">
        <v>936</v>
      </c>
      <c r="G196" s="275"/>
      <c r="H196" s="276" t="s">
        <v>19</v>
      </c>
      <c r="I196" s="278"/>
      <c r="J196" s="275"/>
      <c r="K196" s="275"/>
      <c r="L196" s="279"/>
      <c r="M196" s="280"/>
      <c r="N196" s="281"/>
      <c r="O196" s="281"/>
      <c r="P196" s="281"/>
      <c r="Q196" s="281"/>
      <c r="R196" s="281"/>
      <c r="S196" s="281"/>
      <c r="T196" s="282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T196" s="283" t="s">
        <v>263</v>
      </c>
      <c r="AU196" s="283" t="s">
        <v>85</v>
      </c>
      <c r="AV196" s="15" t="s">
        <v>83</v>
      </c>
      <c r="AW196" s="15" t="s">
        <v>37</v>
      </c>
      <c r="AX196" s="15" t="s">
        <v>75</v>
      </c>
      <c r="AY196" s="283" t="s">
        <v>144</v>
      </c>
    </row>
    <row r="197" s="13" customFormat="1">
      <c r="A197" s="13"/>
      <c r="B197" s="247"/>
      <c r="C197" s="248"/>
      <c r="D197" s="228" t="s">
        <v>263</v>
      </c>
      <c r="E197" s="249" t="s">
        <v>19</v>
      </c>
      <c r="F197" s="250" t="s">
        <v>937</v>
      </c>
      <c r="G197" s="248"/>
      <c r="H197" s="251">
        <v>79.599999999999994</v>
      </c>
      <c r="I197" s="252"/>
      <c r="J197" s="248"/>
      <c r="K197" s="248"/>
      <c r="L197" s="253"/>
      <c r="M197" s="254"/>
      <c r="N197" s="255"/>
      <c r="O197" s="255"/>
      <c r="P197" s="255"/>
      <c r="Q197" s="255"/>
      <c r="R197" s="255"/>
      <c r="S197" s="255"/>
      <c r="T197" s="25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7" t="s">
        <v>263</v>
      </c>
      <c r="AU197" s="257" t="s">
        <v>85</v>
      </c>
      <c r="AV197" s="13" t="s">
        <v>85</v>
      </c>
      <c r="AW197" s="13" t="s">
        <v>37</v>
      </c>
      <c r="AX197" s="13" t="s">
        <v>75</v>
      </c>
      <c r="AY197" s="257" t="s">
        <v>144</v>
      </c>
    </row>
    <row r="198" s="14" customFormat="1">
      <c r="A198" s="14"/>
      <c r="B198" s="258"/>
      <c r="C198" s="259"/>
      <c r="D198" s="228" t="s">
        <v>263</v>
      </c>
      <c r="E198" s="260" t="s">
        <v>19</v>
      </c>
      <c r="F198" s="261" t="s">
        <v>266</v>
      </c>
      <c r="G198" s="259"/>
      <c r="H198" s="262">
        <v>79.599999999999994</v>
      </c>
      <c r="I198" s="263"/>
      <c r="J198" s="259"/>
      <c r="K198" s="259"/>
      <c r="L198" s="264"/>
      <c r="M198" s="265"/>
      <c r="N198" s="266"/>
      <c r="O198" s="266"/>
      <c r="P198" s="266"/>
      <c r="Q198" s="266"/>
      <c r="R198" s="266"/>
      <c r="S198" s="266"/>
      <c r="T198" s="267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8" t="s">
        <v>263</v>
      </c>
      <c r="AU198" s="268" t="s">
        <v>85</v>
      </c>
      <c r="AV198" s="14" t="s">
        <v>166</v>
      </c>
      <c r="AW198" s="14" t="s">
        <v>37</v>
      </c>
      <c r="AX198" s="14" t="s">
        <v>83</v>
      </c>
      <c r="AY198" s="268" t="s">
        <v>144</v>
      </c>
    </row>
    <row r="199" s="2" customFormat="1" ht="16.5" customHeight="1">
      <c r="A199" s="41"/>
      <c r="B199" s="42"/>
      <c r="C199" s="215" t="s">
        <v>242</v>
      </c>
      <c r="D199" s="215" t="s">
        <v>146</v>
      </c>
      <c r="E199" s="216" t="s">
        <v>938</v>
      </c>
      <c r="F199" s="217" t="s">
        <v>939</v>
      </c>
      <c r="G199" s="218" t="s">
        <v>712</v>
      </c>
      <c r="H199" s="219">
        <v>762.5</v>
      </c>
      <c r="I199" s="220"/>
      <c r="J199" s="221">
        <f>ROUND(I199*H199,2)</f>
        <v>0</v>
      </c>
      <c r="K199" s="217" t="s">
        <v>228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0.00016694</v>
      </c>
      <c r="R199" s="224">
        <f>Q199*H199</f>
        <v>0.12729175000000001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166</v>
      </c>
      <c r="AT199" s="226" t="s">
        <v>146</v>
      </c>
      <c r="AU199" s="226" t="s">
        <v>85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166</v>
      </c>
      <c r="BM199" s="226" t="s">
        <v>940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941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85</v>
      </c>
    </row>
    <row r="201" s="2" customFormat="1">
      <c r="A201" s="41"/>
      <c r="B201" s="42"/>
      <c r="C201" s="43"/>
      <c r="D201" s="245" t="s">
        <v>231</v>
      </c>
      <c r="E201" s="43"/>
      <c r="F201" s="246" t="s">
        <v>942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231</v>
      </c>
      <c r="AU201" s="20" t="s">
        <v>85</v>
      </c>
    </row>
    <row r="202" s="15" customFormat="1">
      <c r="A202" s="15"/>
      <c r="B202" s="274"/>
      <c r="C202" s="275"/>
      <c r="D202" s="228" t="s">
        <v>263</v>
      </c>
      <c r="E202" s="276" t="s">
        <v>19</v>
      </c>
      <c r="F202" s="277" t="s">
        <v>943</v>
      </c>
      <c r="G202" s="275"/>
      <c r="H202" s="276" t="s">
        <v>19</v>
      </c>
      <c r="I202" s="278"/>
      <c r="J202" s="275"/>
      <c r="K202" s="275"/>
      <c r="L202" s="279"/>
      <c r="M202" s="280"/>
      <c r="N202" s="281"/>
      <c r="O202" s="281"/>
      <c r="P202" s="281"/>
      <c r="Q202" s="281"/>
      <c r="R202" s="281"/>
      <c r="S202" s="281"/>
      <c r="T202" s="282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83" t="s">
        <v>263</v>
      </c>
      <c r="AU202" s="283" t="s">
        <v>85</v>
      </c>
      <c r="AV202" s="15" t="s">
        <v>83</v>
      </c>
      <c r="AW202" s="15" t="s">
        <v>37</v>
      </c>
      <c r="AX202" s="15" t="s">
        <v>75</v>
      </c>
      <c r="AY202" s="283" t="s">
        <v>144</v>
      </c>
    </row>
    <row r="203" s="13" customFormat="1">
      <c r="A203" s="13"/>
      <c r="B203" s="247"/>
      <c r="C203" s="248"/>
      <c r="D203" s="228" t="s">
        <v>263</v>
      </c>
      <c r="E203" s="249" t="s">
        <v>19</v>
      </c>
      <c r="F203" s="250" t="s">
        <v>944</v>
      </c>
      <c r="G203" s="248"/>
      <c r="H203" s="251">
        <v>688.5</v>
      </c>
      <c r="I203" s="252"/>
      <c r="J203" s="248"/>
      <c r="K203" s="248"/>
      <c r="L203" s="253"/>
      <c r="M203" s="254"/>
      <c r="N203" s="255"/>
      <c r="O203" s="255"/>
      <c r="P203" s="255"/>
      <c r="Q203" s="255"/>
      <c r="R203" s="255"/>
      <c r="S203" s="255"/>
      <c r="T203" s="25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7" t="s">
        <v>263</v>
      </c>
      <c r="AU203" s="257" t="s">
        <v>85</v>
      </c>
      <c r="AV203" s="13" t="s">
        <v>85</v>
      </c>
      <c r="AW203" s="13" t="s">
        <v>37</v>
      </c>
      <c r="AX203" s="13" t="s">
        <v>75</v>
      </c>
      <c r="AY203" s="257" t="s">
        <v>144</v>
      </c>
    </row>
    <row r="204" s="15" customFormat="1">
      <c r="A204" s="15"/>
      <c r="B204" s="274"/>
      <c r="C204" s="275"/>
      <c r="D204" s="228" t="s">
        <v>263</v>
      </c>
      <c r="E204" s="276" t="s">
        <v>19</v>
      </c>
      <c r="F204" s="277" t="s">
        <v>945</v>
      </c>
      <c r="G204" s="275"/>
      <c r="H204" s="276" t="s">
        <v>19</v>
      </c>
      <c r="I204" s="278"/>
      <c r="J204" s="275"/>
      <c r="K204" s="275"/>
      <c r="L204" s="279"/>
      <c r="M204" s="280"/>
      <c r="N204" s="281"/>
      <c r="O204" s="281"/>
      <c r="P204" s="281"/>
      <c r="Q204" s="281"/>
      <c r="R204" s="281"/>
      <c r="S204" s="281"/>
      <c r="T204" s="282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83" t="s">
        <v>263</v>
      </c>
      <c r="AU204" s="283" t="s">
        <v>85</v>
      </c>
      <c r="AV204" s="15" t="s">
        <v>83</v>
      </c>
      <c r="AW204" s="15" t="s">
        <v>37</v>
      </c>
      <c r="AX204" s="15" t="s">
        <v>75</v>
      </c>
      <c r="AY204" s="283" t="s">
        <v>144</v>
      </c>
    </row>
    <row r="205" s="13" customFormat="1">
      <c r="A205" s="13"/>
      <c r="B205" s="247"/>
      <c r="C205" s="248"/>
      <c r="D205" s="228" t="s">
        <v>263</v>
      </c>
      <c r="E205" s="249" t="s">
        <v>19</v>
      </c>
      <c r="F205" s="250" t="s">
        <v>946</v>
      </c>
      <c r="G205" s="248"/>
      <c r="H205" s="251">
        <v>74</v>
      </c>
      <c r="I205" s="252"/>
      <c r="J205" s="248"/>
      <c r="K205" s="248"/>
      <c r="L205" s="253"/>
      <c r="M205" s="254"/>
      <c r="N205" s="255"/>
      <c r="O205" s="255"/>
      <c r="P205" s="255"/>
      <c r="Q205" s="255"/>
      <c r="R205" s="255"/>
      <c r="S205" s="255"/>
      <c r="T205" s="25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7" t="s">
        <v>263</v>
      </c>
      <c r="AU205" s="257" t="s">
        <v>85</v>
      </c>
      <c r="AV205" s="13" t="s">
        <v>85</v>
      </c>
      <c r="AW205" s="13" t="s">
        <v>37</v>
      </c>
      <c r="AX205" s="13" t="s">
        <v>75</v>
      </c>
      <c r="AY205" s="257" t="s">
        <v>144</v>
      </c>
    </row>
    <row r="206" s="14" customFormat="1">
      <c r="A206" s="14"/>
      <c r="B206" s="258"/>
      <c r="C206" s="259"/>
      <c r="D206" s="228" t="s">
        <v>263</v>
      </c>
      <c r="E206" s="260" t="s">
        <v>19</v>
      </c>
      <c r="F206" s="261" t="s">
        <v>266</v>
      </c>
      <c r="G206" s="259"/>
      <c r="H206" s="262">
        <v>762.5</v>
      </c>
      <c r="I206" s="263"/>
      <c r="J206" s="259"/>
      <c r="K206" s="259"/>
      <c r="L206" s="264"/>
      <c r="M206" s="265"/>
      <c r="N206" s="266"/>
      <c r="O206" s="266"/>
      <c r="P206" s="266"/>
      <c r="Q206" s="266"/>
      <c r="R206" s="266"/>
      <c r="S206" s="266"/>
      <c r="T206" s="267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8" t="s">
        <v>263</v>
      </c>
      <c r="AU206" s="268" t="s">
        <v>85</v>
      </c>
      <c r="AV206" s="14" t="s">
        <v>166</v>
      </c>
      <c r="AW206" s="14" t="s">
        <v>37</v>
      </c>
      <c r="AX206" s="14" t="s">
        <v>83</v>
      </c>
      <c r="AY206" s="268" t="s">
        <v>144</v>
      </c>
    </row>
    <row r="207" s="2" customFormat="1" ht="16.5" customHeight="1">
      <c r="A207" s="41"/>
      <c r="B207" s="42"/>
      <c r="C207" s="234" t="s">
        <v>7</v>
      </c>
      <c r="D207" s="234" t="s">
        <v>141</v>
      </c>
      <c r="E207" s="235" t="s">
        <v>947</v>
      </c>
      <c r="F207" s="236" t="s">
        <v>948</v>
      </c>
      <c r="G207" s="237" t="s">
        <v>712</v>
      </c>
      <c r="H207" s="238">
        <v>903.18100000000004</v>
      </c>
      <c r="I207" s="239"/>
      <c r="J207" s="240">
        <f>ROUND(I207*H207,2)</f>
        <v>0</v>
      </c>
      <c r="K207" s="236" t="s">
        <v>228</v>
      </c>
      <c r="L207" s="241"/>
      <c r="M207" s="242" t="s">
        <v>19</v>
      </c>
      <c r="N207" s="243" t="s">
        <v>46</v>
      </c>
      <c r="O207" s="87"/>
      <c r="P207" s="224">
        <f>O207*H207</f>
        <v>0</v>
      </c>
      <c r="Q207" s="224">
        <v>0.00029999999999999997</v>
      </c>
      <c r="R207" s="224">
        <f>Q207*H207</f>
        <v>0.27095429999999998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185</v>
      </c>
      <c r="AT207" s="226" t="s">
        <v>141</v>
      </c>
      <c r="AU207" s="226" t="s">
        <v>85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166</v>
      </c>
      <c r="BM207" s="226" t="s">
        <v>949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948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85</v>
      </c>
    </row>
    <row r="209" s="13" customFormat="1">
      <c r="A209" s="13"/>
      <c r="B209" s="247"/>
      <c r="C209" s="248"/>
      <c r="D209" s="228" t="s">
        <v>263</v>
      </c>
      <c r="E209" s="249" t="s">
        <v>19</v>
      </c>
      <c r="F209" s="250" t="s">
        <v>950</v>
      </c>
      <c r="G209" s="248"/>
      <c r="H209" s="251">
        <v>903.18100000000004</v>
      </c>
      <c r="I209" s="252"/>
      <c r="J209" s="248"/>
      <c r="K209" s="248"/>
      <c r="L209" s="253"/>
      <c r="M209" s="254"/>
      <c r="N209" s="255"/>
      <c r="O209" s="255"/>
      <c r="P209" s="255"/>
      <c r="Q209" s="255"/>
      <c r="R209" s="255"/>
      <c r="S209" s="255"/>
      <c r="T209" s="25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7" t="s">
        <v>263</v>
      </c>
      <c r="AU209" s="257" t="s">
        <v>85</v>
      </c>
      <c r="AV209" s="13" t="s">
        <v>85</v>
      </c>
      <c r="AW209" s="13" t="s">
        <v>37</v>
      </c>
      <c r="AX209" s="13" t="s">
        <v>83</v>
      </c>
      <c r="AY209" s="257" t="s">
        <v>144</v>
      </c>
    </row>
    <row r="210" s="2" customFormat="1" ht="24.15" customHeight="1">
      <c r="A210" s="41"/>
      <c r="B210" s="42"/>
      <c r="C210" s="215" t="s">
        <v>249</v>
      </c>
      <c r="D210" s="215" t="s">
        <v>146</v>
      </c>
      <c r="E210" s="216" t="s">
        <v>951</v>
      </c>
      <c r="F210" s="217" t="s">
        <v>952</v>
      </c>
      <c r="G210" s="218" t="s">
        <v>223</v>
      </c>
      <c r="H210" s="219">
        <v>368.16199999999998</v>
      </c>
      <c r="I210" s="220"/>
      <c r="J210" s="221">
        <f>ROUND(I210*H210,2)</f>
        <v>0</v>
      </c>
      <c r="K210" s="217" t="s">
        <v>228</v>
      </c>
      <c r="L210" s="47"/>
      <c r="M210" s="222" t="s">
        <v>19</v>
      </c>
      <c r="N210" s="223" t="s">
        <v>46</v>
      </c>
      <c r="O210" s="87"/>
      <c r="P210" s="224">
        <f>O210*H210</f>
        <v>0</v>
      </c>
      <c r="Q210" s="224">
        <v>0.27377499999999999</v>
      </c>
      <c r="R210" s="224">
        <f>Q210*H210</f>
        <v>100.79355154999999</v>
      </c>
      <c r="S210" s="224">
        <v>0</v>
      </c>
      <c r="T210" s="225">
        <f>S210*H210</f>
        <v>0</v>
      </c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R210" s="226" t="s">
        <v>166</v>
      </c>
      <c r="AT210" s="226" t="s">
        <v>146</v>
      </c>
      <c r="AU210" s="226" t="s">
        <v>85</v>
      </c>
      <c r="AY210" s="20" t="s">
        <v>144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20" t="s">
        <v>83</v>
      </c>
      <c r="BK210" s="227">
        <f>ROUND(I210*H210,2)</f>
        <v>0</v>
      </c>
      <c r="BL210" s="20" t="s">
        <v>166</v>
      </c>
      <c r="BM210" s="226" t="s">
        <v>953</v>
      </c>
    </row>
    <row r="211" s="2" customFormat="1">
      <c r="A211" s="41"/>
      <c r="B211" s="42"/>
      <c r="C211" s="43"/>
      <c r="D211" s="228" t="s">
        <v>153</v>
      </c>
      <c r="E211" s="43"/>
      <c r="F211" s="229" t="s">
        <v>954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153</v>
      </c>
      <c r="AU211" s="20" t="s">
        <v>85</v>
      </c>
    </row>
    <row r="212" s="2" customFormat="1">
      <c r="A212" s="41"/>
      <c r="B212" s="42"/>
      <c r="C212" s="43"/>
      <c r="D212" s="245" t="s">
        <v>231</v>
      </c>
      <c r="E212" s="43"/>
      <c r="F212" s="246" t="s">
        <v>955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231</v>
      </c>
      <c r="AU212" s="20" t="s">
        <v>85</v>
      </c>
    </row>
    <row r="213" s="15" customFormat="1">
      <c r="A213" s="15"/>
      <c r="B213" s="274"/>
      <c r="C213" s="275"/>
      <c r="D213" s="228" t="s">
        <v>263</v>
      </c>
      <c r="E213" s="276" t="s">
        <v>19</v>
      </c>
      <c r="F213" s="277" t="s">
        <v>676</v>
      </c>
      <c r="G213" s="275"/>
      <c r="H213" s="276" t="s">
        <v>19</v>
      </c>
      <c r="I213" s="278"/>
      <c r="J213" s="275"/>
      <c r="K213" s="275"/>
      <c r="L213" s="279"/>
      <c r="M213" s="280"/>
      <c r="N213" s="281"/>
      <c r="O213" s="281"/>
      <c r="P213" s="281"/>
      <c r="Q213" s="281"/>
      <c r="R213" s="281"/>
      <c r="S213" s="281"/>
      <c r="T213" s="282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83" t="s">
        <v>263</v>
      </c>
      <c r="AU213" s="283" t="s">
        <v>85</v>
      </c>
      <c r="AV213" s="15" t="s">
        <v>83</v>
      </c>
      <c r="AW213" s="15" t="s">
        <v>37</v>
      </c>
      <c r="AX213" s="15" t="s">
        <v>75</v>
      </c>
      <c r="AY213" s="283" t="s">
        <v>144</v>
      </c>
    </row>
    <row r="214" s="13" customFormat="1">
      <c r="A214" s="13"/>
      <c r="B214" s="247"/>
      <c r="C214" s="248"/>
      <c r="D214" s="228" t="s">
        <v>263</v>
      </c>
      <c r="E214" s="249" t="s">
        <v>19</v>
      </c>
      <c r="F214" s="250" t="s">
        <v>956</v>
      </c>
      <c r="G214" s="248"/>
      <c r="H214" s="251">
        <v>368.16199999999998</v>
      </c>
      <c r="I214" s="252"/>
      <c r="J214" s="248"/>
      <c r="K214" s="248"/>
      <c r="L214" s="253"/>
      <c r="M214" s="254"/>
      <c r="N214" s="255"/>
      <c r="O214" s="255"/>
      <c r="P214" s="255"/>
      <c r="Q214" s="255"/>
      <c r="R214" s="255"/>
      <c r="S214" s="255"/>
      <c r="T214" s="256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7" t="s">
        <v>263</v>
      </c>
      <c r="AU214" s="257" t="s">
        <v>85</v>
      </c>
      <c r="AV214" s="13" t="s">
        <v>85</v>
      </c>
      <c r="AW214" s="13" t="s">
        <v>37</v>
      </c>
      <c r="AX214" s="13" t="s">
        <v>75</v>
      </c>
      <c r="AY214" s="257" t="s">
        <v>144</v>
      </c>
    </row>
    <row r="215" s="14" customFormat="1">
      <c r="A215" s="14"/>
      <c r="B215" s="258"/>
      <c r="C215" s="259"/>
      <c r="D215" s="228" t="s">
        <v>263</v>
      </c>
      <c r="E215" s="260" t="s">
        <v>19</v>
      </c>
      <c r="F215" s="261" t="s">
        <v>266</v>
      </c>
      <c r="G215" s="259"/>
      <c r="H215" s="262">
        <v>368.16199999999998</v>
      </c>
      <c r="I215" s="263"/>
      <c r="J215" s="259"/>
      <c r="K215" s="259"/>
      <c r="L215" s="264"/>
      <c r="M215" s="265"/>
      <c r="N215" s="266"/>
      <c r="O215" s="266"/>
      <c r="P215" s="266"/>
      <c r="Q215" s="266"/>
      <c r="R215" s="266"/>
      <c r="S215" s="266"/>
      <c r="T215" s="267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8" t="s">
        <v>263</v>
      </c>
      <c r="AU215" s="268" t="s">
        <v>85</v>
      </c>
      <c r="AV215" s="14" t="s">
        <v>166</v>
      </c>
      <c r="AW215" s="14" t="s">
        <v>37</v>
      </c>
      <c r="AX215" s="14" t="s">
        <v>83</v>
      </c>
      <c r="AY215" s="268" t="s">
        <v>144</v>
      </c>
    </row>
    <row r="216" s="12" customFormat="1" ht="22.8" customHeight="1">
      <c r="A216" s="12"/>
      <c r="B216" s="199"/>
      <c r="C216" s="200"/>
      <c r="D216" s="201" t="s">
        <v>74</v>
      </c>
      <c r="E216" s="213" t="s">
        <v>143</v>
      </c>
      <c r="F216" s="213" t="s">
        <v>957</v>
      </c>
      <c r="G216" s="200"/>
      <c r="H216" s="200"/>
      <c r="I216" s="203"/>
      <c r="J216" s="214">
        <f>BK216</f>
        <v>0</v>
      </c>
      <c r="K216" s="200"/>
      <c r="L216" s="205"/>
      <c r="M216" s="206"/>
      <c r="N216" s="207"/>
      <c r="O216" s="207"/>
      <c r="P216" s="208">
        <f>SUM(P217:P222)</f>
        <v>0</v>
      </c>
      <c r="Q216" s="207"/>
      <c r="R216" s="208">
        <f>SUM(R217:R222)</f>
        <v>0</v>
      </c>
      <c r="S216" s="207"/>
      <c r="T216" s="209">
        <f>SUM(T217:T222)</f>
        <v>2.3999999999999999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0" t="s">
        <v>83</v>
      </c>
      <c r="AT216" s="211" t="s">
        <v>74</v>
      </c>
      <c r="AU216" s="211" t="s">
        <v>83</v>
      </c>
      <c r="AY216" s="210" t="s">
        <v>144</v>
      </c>
      <c r="BK216" s="212">
        <f>SUM(BK217:BK222)</f>
        <v>0</v>
      </c>
    </row>
    <row r="217" s="2" customFormat="1" ht="16.5" customHeight="1">
      <c r="A217" s="41"/>
      <c r="B217" s="42"/>
      <c r="C217" s="215" t="s">
        <v>253</v>
      </c>
      <c r="D217" s="215" t="s">
        <v>146</v>
      </c>
      <c r="E217" s="216" t="s">
        <v>958</v>
      </c>
      <c r="F217" s="217" t="s">
        <v>959</v>
      </c>
      <c r="G217" s="218" t="s">
        <v>162</v>
      </c>
      <c r="H217" s="219">
        <v>1</v>
      </c>
      <c r="I217" s="220"/>
      <c r="J217" s="221">
        <f>ROUND(I217*H217,2)</f>
        <v>0</v>
      </c>
      <c r="K217" s="217" t="s">
        <v>150</v>
      </c>
      <c r="L217" s="47"/>
      <c r="M217" s="222" t="s">
        <v>19</v>
      </c>
      <c r="N217" s="223" t="s">
        <v>46</v>
      </c>
      <c r="O217" s="87"/>
      <c r="P217" s="224">
        <f>O217*H217</f>
        <v>0</v>
      </c>
      <c r="Q217" s="224">
        <v>0</v>
      </c>
      <c r="R217" s="224">
        <f>Q217*H217</f>
        <v>0</v>
      </c>
      <c r="S217" s="224">
        <v>2.3999999999999999</v>
      </c>
      <c r="T217" s="225">
        <f>S217*H217</f>
        <v>2.3999999999999999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6" t="s">
        <v>166</v>
      </c>
      <c r="AT217" s="226" t="s">
        <v>146</v>
      </c>
      <c r="AU217" s="226" t="s">
        <v>85</v>
      </c>
      <c r="AY217" s="20" t="s">
        <v>144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20" t="s">
        <v>83</v>
      </c>
      <c r="BK217" s="227">
        <f>ROUND(I217*H217,2)</f>
        <v>0</v>
      </c>
      <c r="BL217" s="20" t="s">
        <v>166</v>
      </c>
      <c r="BM217" s="226" t="s">
        <v>960</v>
      </c>
    </row>
    <row r="218" s="2" customFormat="1">
      <c r="A218" s="41"/>
      <c r="B218" s="42"/>
      <c r="C218" s="43"/>
      <c r="D218" s="228" t="s">
        <v>153</v>
      </c>
      <c r="E218" s="43"/>
      <c r="F218" s="229" t="s">
        <v>959</v>
      </c>
      <c r="G218" s="43"/>
      <c r="H218" s="43"/>
      <c r="I218" s="230"/>
      <c r="J218" s="43"/>
      <c r="K218" s="43"/>
      <c r="L218" s="47"/>
      <c r="M218" s="231"/>
      <c r="N218" s="232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153</v>
      </c>
      <c r="AU218" s="20" t="s">
        <v>85</v>
      </c>
    </row>
    <row r="219" s="2" customFormat="1">
      <c r="A219" s="41"/>
      <c r="B219" s="42"/>
      <c r="C219" s="43"/>
      <c r="D219" s="228" t="s">
        <v>158</v>
      </c>
      <c r="E219" s="43"/>
      <c r="F219" s="233" t="s">
        <v>961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158</v>
      </c>
      <c r="AU219" s="20" t="s">
        <v>85</v>
      </c>
    </row>
    <row r="220" s="15" customFormat="1">
      <c r="A220" s="15"/>
      <c r="B220" s="274"/>
      <c r="C220" s="275"/>
      <c r="D220" s="228" t="s">
        <v>263</v>
      </c>
      <c r="E220" s="276" t="s">
        <v>19</v>
      </c>
      <c r="F220" s="277" t="s">
        <v>962</v>
      </c>
      <c r="G220" s="275"/>
      <c r="H220" s="276" t="s">
        <v>19</v>
      </c>
      <c r="I220" s="278"/>
      <c r="J220" s="275"/>
      <c r="K220" s="275"/>
      <c r="L220" s="279"/>
      <c r="M220" s="280"/>
      <c r="N220" s="281"/>
      <c r="O220" s="281"/>
      <c r="P220" s="281"/>
      <c r="Q220" s="281"/>
      <c r="R220" s="281"/>
      <c r="S220" s="281"/>
      <c r="T220" s="282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83" t="s">
        <v>263</v>
      </c>
      <c r="AU220" s="283" t="s">
        <v>85</v>
      </c>
      <c r="AV220" s="15" t="s">
        <v>83</v>
      </c>
      <c r="AW220" s="15" t="s">
        <v>37</v>
      </c>
      <c r="AX220" s="15" t="s">
        <v>75</v>
      </c>
      <c r="AY220" s="283" t="s">
        <v>144</v>
      </c>
    </row>
    <row r="221" s="13" customFormat="1">
      <c r="A221" s="13"/>
      <c r="B221" s="247"/>
      <c r="C221" s="248"/>
      <c r="D221" s="228" t="s">
        <v>263</v>
      </c>
      <c r="E221" s="249" t="s">
        <v>19</v>
      </c>
      <c r="F221" s="250" t="s">
        <v>83</v>
      </c>
      <c r="G221" s="248"/>
      <c r="H221" s="251">
        <v>1</v>
      </c>
      <c r="I221" s="252"/>
      <c r="J221" s="248"/>
      <c r="K221" s="248"/>
      <c r="L221" s="253"/>
      <c r="M221" s="254"/>
      <c r="N221" s="255"/>
      <c r="O221" s="255"/>
      <c r="P221" s="255"/>
      <c r="Q221" s="255"/>
      <c r="R221" s="255"/>
      <c r="S221" s="255"/>
      <c r="T221" s="25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7" t="s">
        <v>263</v>
      </c>
      <c r="AU221" s="257" t="s">
        <v>85</v>
      </c>
      <c r="AV221" s="13" t="s">
        <v>85</v>
      </c>
      <c r="AW221" s="13" t="s">
        <v>37</v>
      </c>
      <c r="AX221" s="13" t="s">
        <v>75</v>
      </c>
      <c r="AY221" s="257" t="s">
        <v>144</v>
      </c>
    </row>
    <row r="222" s="14" customFormat="1">
      <c r="A222" s="14"/>
      <c r="B222" s="258"/>
      <c r="C222" s="259"/>
      <c r="D222" s="228" t="s">
        <v>263</v>
      </c>
      <c r="E222" s="260" t="s">
        <v>19</v>
      </c>
      <c r="F222" s="261" t="s">
        <v>266</v>
      </c>
      <c r="G222" s="259"/>
      <c r="H222" s="262">
        <v>1</v>
      </c>
      <c r="I222" s="263"/>
      <c r="J222" s="259"/>
      <c r="K222" s="259"/>
      <c r="L222" s="264"/>
      <c r="M222" s="265"/>
      <c r="N222" s="266"/>
      <c r="O222" s="266"/>
      <c r="P222" s="266"/>
      <c r="Q222" s="266"/>
      <c r="R222" s="266"/>
      <c r="S222" s="266"/>
      <c r="T222" s="267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8" t="s">
        <v>263</v>
      </c>
      <c r="AU222" s="268" t="s">
        <v>85</v>
      </c>
      <c r="AV222" s="14" t="s">
        <v>166</v>
      </c>
      <c r="AW222" s="14" t="s">
        <v>37</v>
      </c>
      <c r="AX222" s="14" t="s">
        <v>83</v>
      </c>
      <c r="AY222" s="268" t="s">
        <v>144</v>
      </c>
    </row>
    <row r="223" s="12" customFormat="1" ht="22.8" customHeight="1">
      <c r="A223" s="12"/>
      <c r="B223" s="199"/>
      <c r="C223" s="200"/>
      <c r="D223" s="201" t="s">
        <v>74</v>
      </c>
      <c r="E223" s="213" t="s">
        <v>166</v>
      </c>
      <c r="F223" s="213" t="s">
        <v>963</v>
      </c>
      <c r="G223" s="200"/>
      <c r="H223" s="200"/>
      <c r="I223" s="203"/>
      <c r="J223" s="214">
        <f>BK223</f>
        <v>0</v>
      </c>
      <c r="K223" s="200"/>
      <c r="L223" s="205"/>
      <c r="M223" s="206"/>
      <c r="N223" s="207"/>
      <c r="O223" s="207"/>
      <c r="P223" s="208">
        <f>SUM(P224:P236)</f>
        <v>0</v>
      </c>
      <c r="Q223" s="207"/>
      <c r="R223" s="208">
        <f>SUM(R224:R236)</f>
        <v>13.658922480000001</v>
      </c>
      <c r="S223" s="207"/>
      <c r="T223" s="209">
        <f>SUM(T224:T236)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10" t="s">
        <v>83</v>
      </c>
      <c r="AT223" s="211" t="s">
        <v>74</v>
      </c>
      <c r="AU223" s="211" t="s">
        <v>83</v>
      </c>
      <c r="AY223" s="210" t="s">
        <v>144</v>
      </c>
      <c r="BK223" s="212">
        <f>SUM(BK224:BK236)</f>
        <v>0</v>
      </c>
    </row>
    <row r="224" s="2" customFormat="1" ht="16.5" customHeight="1">
      <c r="A224" s="41"/>
      <c r="B224" s="42"/>
      <c r="C224" s="215" t="s">
        <v>257</v>
      </c>
      <c r="D224" s="215" t="s">
        <v>146</v>
      </c>
      <c r="E224" s="216" t="s">
        <v>964</v>
      </c>
      <c r="F224" s="217" t="s">
        <v>965</v>
      </c>
      <c r="G224" s="218" t="s">
        <v>427</v>
      </c>
      <c r="H224" s="219">
        <v>7.2240000000000002</v>
      </c>
      <c r="I224" s="220"/>
      <c r="J224" s="221">
        <f>ROUND(I224*H224,2)</f>
        <v>0</v>
      </c>
      <c r="K224" s="217" t="s">
        <v>228</v>
      </c>
      <c r="L224" s="47"/>
      <c r="M224" s="222" t="s">
        <v>19</v>
      </c>
      <c r="N224" s="223" t="s">
        <v>46</v>
      </c>
      <c r="O224" s="87"/>
      <c r="P224" s="224">
        <f>O224*H224</f>
        <v>0</v>
      </c>
      <c r="Q224" s="224">
        <v>1.8907700000000001</v>
      </c>
      <c r="R224" s="224">
        <f>Q224*H224</f>
        <v>13.658922480000001</v>
      </c>
      <c r="S224" s="224">
        <v>0</v>
      </c>
      <c r="T224" s="225">
        <f>S224*H224</f>
        <v>0</v>
      </c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R224" s="226" t="s">
        <v>166</v>
      </c>
      <c r="AT224" s="226" t="s">
        <v>146</v>
      </c>
      <c r="AU224" s="226" t="s">
        <v>85</v>
      </c>
      <c r="AY224" s="20" t="s">
        <v>144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20" t="s">
        <v>83</v>
      </c>
      <c r="BK224" s="227">
        <f>ROUND(I224*H224,2)</f>
        <v>0</v>
      </c>
      <c r="BL224" s="20" t="s">
        <v>166</v>
      </c>
      <c r="BM224" s="226" t="s">
        <v>966</v>
      </c>
    </row>
    <row r="225" s="2" customFormat="1">
      <c r="A225" s="41"/>
      <c r="B225" s="42"/>
      <c r="C225" s="43"/>
      <c r="D225" s="228" t="s">
        <v>153</v>
      </c>
      <c r="E225" s="43"/>
      <c r="F225" s="229" t="s">
        <v>967</v>
      </c>
      <c r="G225" s="43"/>
      <c r="H225" s="43"/>
      <c r="I225" s="230"/>
      <c r="J225" s="43"/>
      <c r="K225" s="43"/>
      <c r="L225" s="47"/>
      <c r="M225" s="231"/>
      <c r="N225" s="232"/>
      <c r="O225" s="87"/>
      <c r="P225" s="87"/>
      <c r="Q225" s="87"/>
      <c r="R225" s="87"/>
      <c r="S225" s="87"/>
      <c r="T225" s="88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T225" s="20" t="s">
        <v>153</v>
      </c>
      <c r="AU225" s="20" t="s">
        <v>85</v>
      </c>
    </row>
    <row r="226" s="2" customFormat="1">
      <c r="A226" s="41"/>
      <c r="B226" s="42"/>
      <c r="C226" s="43"/>
      <c r="D226" s="245" t="s">
        <v>231</v>
      </c>
      <c r="E226" s="43"/>
      <c r="F226" s="246" t="s">
        <v>968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231</v>
      </c>
      <c r="AU226" s="20" t="s">
        <v>85</v>
      </c>
    </row>
    <row r="227" s="15" customFormat="1">
      <c r="A227" s="15"/>
      <c r="B227" s="274"/>
      <c r="C227" s="275"/>
      <c r="D227" s="228" t="s">
        <v>263</v>
      </c>
      <c r="E227" s="276" t="s">
        <v>19</v>
      </c>
      <c r="F227" s="277" t="s">
        <v>969</v>
      </c>
      <c r="G227" s="275"/>
      <c r="H227" s="276" t="s">
        <v>19</v>
      </c>
      <c r="I227" s="278"/>
      <c r="J227" s="275"/>
      <c r="K227" s="275"/>
      <c r="L227" s="279"/>
      <c r="M227" s="280"/>
      <c r="N227" s="281"/>
      <c r="O227" s="281"/>
      <c r="P227" s="281"/>
      <c r="Q227" s="281"/>
      <c r="R227" s="281"/>
      <c r="S227" s="281"/>
      <c r="T227" s="282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83" t="s">
        <v>263</v>
      </c>
      <c r="AU227" s="283" t="s">
        <v>85</v>
      </c>
      <c r="AV227" s="15" t="s">
        <v>83</v>
      </c>
      <c r="AW227" s="15" t="s">
        <v>37</v>
      </c>
      <c r="AX227" s="15" t="s">
        <v>75</v>
      </c>
      <c r="AY227" s="283" t="s">
        <v>144</v>
      </c>
    </row>
    <row r="228" s="13" customFormat="1">
      <c r="A228" s="13"/>
      <c r="B228" s="247"/>
      <c r="C228" s="248"/>
      <c r="D228" s="228" t="s">
        <v>263</v>
      </c>
      <c r="E228" s="249" t="s">
        <v>19</v>
      </c>
      <c r="F228" s="250" t="s">
        <v>970</v>
      </c>
      <c r="G228" s="248"/>
      <c r="H228" s="251">
        <v>2.9039999999999999</v>
      </c>
      <c r="I228" s="252"/>
      <c r="J228" s="248"/>
      <c r="K228" s="248"/>
      <c r="L228" s="253"/>
      <c r="M228" s="254"/>
      <c r="N228" s="255"/>
      <c r="O228" s="255"/>
      <c r="P228" s="255"/>
      <c r="Q228" s="255"/>
      <c r="R228" s="255"/>
      <c r="S228" s="255"/>
      <c r="T228" s="25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7" t="s">
        <v>263</v>
      </c>
      <c r="AU228" s="257" t="s">
        <v>85</v>
      </c>
      <c r="AV228" s="13" t="s">
        <v>85</v>
      </c>
      <c r="AW228" s="13" t="s">
        <v>37</v>
      </c>
      <c r="AX228" s="13" t="s">
        <v>75</v>
      </c>
      <c r="AY228" s="257" t="s">
        <v>144</v>
      </c>
    </row>
    <row r="229" s="15" customFormat="1">
      <c r="A229" s="15"/>
      <c r="B229" s="274"/>
      <c r="C229" s="275"/>
      <c r="D229" s="228" t="s">
        <v>263</v>
      </c>
      <c r="E229" s="276" t="s">
        <v>19</v>
      </c>
      <c r="F229" s="277" t="s">
        <v>971</v>
      </c>
      <c r="G229" s="275"/>
      <c r="H229" s="276" t="s">
        <v>19</v>
      </c>
      <c r="I229" s="278"/>
      <c r="J229" s="275"/>
      <c r="K229" s="275"/>
      <c r="L229" s="279"/>
      <c r="M229" s="280"/>
      <c r="N229" s="281"/>
      <c r="O229" s="281"/>
      <c r="P229" s="281"/>
      <c r="Q229" s="281"/>
      <c r="R229" s="281"/>
      <c r="S229" s="281"/>
      <c r="T229" s="282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83" t="s">
        <v>263</v>
      </c>
      <c r="AU229" s="283" t="s">
        <v>85</v>
      </c>
      <c r="AV229" s="15" t="s">
        <v>83</v>
      </c>
      <c r="AW229" s="15" t="s">
        <v>37</v>
      </c>
      <c r="AX229" s="15" t="s">
        <v>75</v>
      </c>
      <c r="AY229" s="283" t="s">
        <v>144</v>
      </c>
    </row>
    <row r="230" s="13" customFormat="1">
      <c r="A230" s="13"/>
      <c r="B230" s="247"/>
      <c r="C230" s="248"/>
      <c r="D230" s="228" t="s">
        <v>263</v>
      </c>
      <c r="E230" s="249" t="s">
        <v>19</v>
      </c>
      <c r="F230" s="250" t="s">
        <v>972</v>
      </c>
      <c r="G230" s="248"/>
      <c r="H230" s="251">
        <v>4.3200000000000003</v>
      </c>
      <c r="I230" s="252"/>
      <c r="J230" s="248"/>
      <c r="K230" s="248"/>
      <c r="L230" s="253"/>
      <c r="M230" s="254"/>
      <c r="N230" s="255"/>
      <c r="O230" s="255"/>
      <c r="P230" s="255"/>
      <c r="Q230" s="255"/>
      <c r="R230" s="255"/>
      <c r="S230" s="255"/>
      <c r="T230" s="25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7" t="s">
        <v>263</v>
      </c>
      <c r="AU230" s="257" t="s">
        <v>85</v>
      </c>
      <c r="AV230" s="13" t="s">
        <v>85</v>
      </c>
      <c r="AW230" s="13" t="s">
        <v>37</v>
      </c>
      <c r="AX230" s="13" t="s">
        <v>75</v>
      </c>
      <c r="AY230" s="257" t="s">
        <v>144</v>
      </c>
    </row>
    <row r="231" s="14" customFormat="1">
      <c r="A231" s="14"/>
      <c r="B231" s="258"/>
      <c r="C231" s="259"/>
      <c r="D231" s="228" t="s">
        <v>263</v>
      </c>
      <c r="E231" s="260" t="s">
        <v>19</v>
      </c>
      <c r="F231" s="261" t="s">
        <v>266</v>
      </c>
      <c r="G231" s="259"/>
      <c r="H231" s="262">
        <v>7.2240000000000002</v>
      </c>
      <c r="I231" s="263"/>
      <c r="J231" s="259"/>
      <c r="K231" s="259"/>
      <c r="L231" s="264"/>
      <c r="M231" s="265"/>
      <c r="N231" s="266"/>
      <c r="O231" s="266"/>
      <c r="P231" s="266"/>
      <c r="Q231" s="266"/>
      <c r="R231" s="266"/>
      <c r="S231" s="266"/>
      <c r="T231" s="267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8" t="s">
        <v>263</v>
      </c>
      <c r="AU231" s="268" t="s">
        <v>85</v>
      </c>
      <c r="AV231" s="14" t="s">
        <v>166</v>
      </c>
      <c r="AW231" s="14" t="s">
        <v>37</v>
      </c>
      <c r="AX231" s="14" t="s">
        <v>83</v>
      </c>
      <c r="AY231" s="268" t="s">
        <v>144</v>
      </c>
    </row>
    <row r="232" s="2" customFormat="1" ht="16.5" customHeight="1">
      <c r="A232" s="41"/>
      <c r="B232" s="42"/>
      <c r="C232" s="215" t="s">
        <v>267</v>
      </c>
      <c r="D232" s="215" t="s">
        <v>146</v>
      </c>
      <c r="E232" s="216" t="s">
        <v>973</v>
      </c>
      <c r="F232" s="217" t="s">
        <v>974</v>
      </c>
      <c r="G232" s="218" t="s">
        <v>427</v>
      </c>
      <c r="H232" s="219">
        <v>0.59999999999999998</v>
      </c>
      <c r="I232" s="220"/>
      <c r="J232" s="221">
        <f>ROUND(I232*H232,2)</f>
        <v>0</v>
      </c>
      <c r="K232" s="217" t="s">
        <v>150</v>
      </c>
      <c r="L232" s="47"/>
      <c r="M232" s="222" t="s">
        <v>19</v>
      </c>
      <c r="N232" s="223" t="s">
        <v>46</v>
      </c>
      <c r="O232" s="87"/>
      <c r="P232" s="224">
        <f>O232*H232</f>
        <v>0</v>
      </c>
      <c r="Q232" s="224">
        <v>0</v>
      </c>
      <c r="R232" s="224">
        <f>Q232*H232</f>
        <v>0</v>
      </c>
      <c r="S232" s="224">
        <v>0</v>
      </c>
      <c r="T232" s="225">
        <f>S232*H232</f>
        <v>0</v>
      </c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R232" s="226" t="s">
        <v>166</v>
      </c>
      <c r="AT232" s="226" t="s">
        <v>146</v>
      </c>
      <c r="AU232" s="226" t="s">
        <v>85</v>
      </c>
      <c r="AY232" s="20" t="s">
        <v>144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20" t="s">
        <v>83</v>
      </c>
      <c r="BK232" s="227">
        <f>ROUND(I232*H232,2)</f>
        <v>0</v>
      </c>
      <c r="BL232" s="20" t="s">
        <v>166</v>
      </c>
      <c r="BM232" s="226" t="s">
        <v>975</v>
      </c>
    </row>
    <row r="233" s="2" customFormat="1">
      <c r="A233" s="41"/>
      <c r="B233" s="42"/>
      <c r="C233" s="43"/>
      <c r="D233" s="228" t="s">
        <v>153</v>
      </c>
      <c r="E233" s="43"/>
      <c r="F233" s="229" t="s">
        <v>974</v>
      </c>
      <c r="G233" s="43"/>
      <c r="H233" s="43"/>
      <c r="I233" s="230"/>
      <c r="J233" s="43"/>
      <c r="K233" s="43"/>
      <c r="L233" s="47"/>
      <c r="M233" s="231"/>
      <c r="N233" s="232"/>
      <c r="O233" s="87"/>
      <c r="P233" s="87"/>
      <c r="Q233" s="87"/>
      <c r="R233" s="87"/>
      <c r="S233" s="87"/>
      <c r="T233" s="88"/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T233" s="20" t="s">
        <v>153</v>
      </c>
      <c r="AU233" s="20" t="s">
        <v>85</v>
      </c>
    </row>
    <row r="234" s="15" customFormat="1">
      <c r="A234" s="15"/>
      <c r="B234" s="274"/>
      <c r="C234" s="275"/>
      <c r="D234" s="228" t="s">
        <v>263</v>
      </c>
      <c r="E234" s="276" t="s">
        <v>19</v>
      </c>
      <c r="F234" s="277" t="s">
        <v>676</v>
      </c>
      <c r="G234" s="275"/>
      <c r="H234" s="276" t="s">
        <v>19</v>
      </c>
      <c r="I234" s="278"/>
      <c r="J234" s="275"/>
      <c r="K234" s="275"/>
      <c r="L234" s="279"/>
      <c r="M234" s="280"/>
      <c r="N234" s="281"/>
      <c r="O234" s="281"/>
      <c r="P234" s="281"/>
      <c r="Q234" s="281"/>
      <c r="R234" s="281"/>
      <c r="S234" s="281"/>
      <c r="T234" s="282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83" t="s">
        <v>263</v>
      </c>
      <c r="AU234" s="283" t="s">
        <v>85</v>
      </c>
      <c r="AV234" s="15" t="s">
        <v>83</v>
      </c>
      <c r="AW234" s="15" t="s">
        <v>37</v>
      </c>
      <c r="AX234" s="15" t="s">
        <v>75</v>
      </c>
      <c r="AY234" s="283" t="s">
        <v>144</v>
      </c>
    </row>
    <row r="235" s="13" customFormat="1">
      <c r="A235" s="13"/>
      <c r="B235" s="247"/>
      <c r="C235" s="248"/>
      <c r="D235" s="228" t="s">
        <v>263</v>
      </c>
      <c r="E235" s="249" t="s">
        <v>19</v>
      </c>
      <c r="F235" s="250" t="s">
        <v>976</v>
      </c>
      <c r="G235" s="248"/>
      <c r="H235" s="251">
        <v>0.59999999999999998</v>
      </c>
      <c r="I235" s="252"/>
      <c r="J235" s="248"/>
      <c r="K235" s="248"/>
      <c r="L235" s="253"/>
      <c r="M235" s="254"/>
      <c r="N235" s="255"/>
      <c r="O235" s="255"/>
      <c r="P235" s="255"/>
      <c r="Q235" s="255"/>
      <c r="R235" s="255"/>
      <c r="S235" s="255"/>
      <c r="T235" s="256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7" t="s">
        <v>263</v>
      </c>
      <c r="AU235" s="257" t="s">
        <v>85</v>
      </c>
      <c r="AV235" s="13" t="s">
        <v>85</v>
      </c>
      <c r="AW235" s="13" t="s">
        <v>37</v>
      </c>
      <c r="AX235" s="13" t="s">
        <v>75</v>
      </c>
      <c r="AY235" s="257" t="s">
        <v>144</v>
      </c>
    </row>
    <row r="236" s="14" customFormat="1">
      <c r="A236" s="14"/>
      <c r="B236" s="258"/>
      <c r="C236" s="259"/>
      <c r="D236" s="228" t="s">
        <v>263</v>
      </c>
      <c r="E236" s="260" t="s">
        <v>19</v>
      </c>
      <c r="F236" s="261" t="s">
        <v>266</v>
      </c>
      <c r="G236" s="259"/>
      <c r="H236" s="262">
        <v>0.59999999999999998</v>
      </c>
      <c r="I236" s="263"/>
      <c r="J236" s="259"/>
      <c r="K236" s="259"/>
      <c r="L236" s="264"/>
      <c r="M236" s="265"/>
      <c r="N236" s="266"/>
      <c r="O236" s="266"/>
      <c r="P236" s="266"/>
      <c r="Q236" s="266"/>
      <c r="R236" s="266"/>
      <c r="S236" s="266"/>
      <c r="T236" s="267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8" t="s">
        <v>263</v>
      </c>
      <c r="AU236" s="268" t="s">
        <v>85</v>
      </c>
      <c r="AV236" s="14" t="s">
        <v>166</v>
      </c>
      <c r="AW236" s="14" t="s">
        <v>37</v>
      </c>
      <c r="AX236" s="14" t="s">
        <v>83</v>
      </c>
      <c r="AY236" s="268" t="s">
        <v>144</v>
      </c>
    </row>
    <row r="237" s="12" customFormat="1" ht="22.8" customHeight="1">
      <c r="A237" s="12"/>
      <c r="B237" s="199"/>
      <c r="C237" s="200"/>
      <c r="D237" s="201" t="s">
        <v>74</v>
      </c>
      <c r="E237" s="213" t="s">
        <v>171</v>
      </c>
      <c r="F237" s="213" t="s">
        <v>504</v>
      </c>
      <c r="G237" s="200"/>
      <c r="H237" s="200"/>
      <c r="I237" s="203"/>
      <c r="J237" s="214">
        <f>BK237</f>
        <v>0</v>
      </c>
      <c r="K237" s="200"/>
      <c r="L237" s="205"/>
      <c r="M237" s="206"/>
      <c r="N237" s="207"/>
      <c r="O237" s="207"/>
      <c r="P237" s="208">
        <f>P238+SUM(P239:P278)</f>
        <v>0</v>
      </c>
      <c r="Q237" s="207"/>
      <c r="R237" s="208">
        <f>R238+SUM(R239:R278)</f>
        <v>788.22956369000008</v>
      </c>
      <c r="S237" s="207"/>
      <c r="T237" s="209">
        <f>T238+SUM(T239:T278)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0" t="s">
        <v>83</v>
      </c>
      <c r="AT237" s="211" t="s">
        <v>74</v>
      </c>
      <c r="AU237" s="211" t="s">
        <v>83</v>
      </c>
      <c r="AY237" s="210" t="s">
        <v>144</v>
      </c>
      <c r="BK237" s="212">
        <f>BK238+SUM(BK239:BK278)</f>
        <v>0</v>
      </c>
    </row>
    <row r="238" s="2" customFormat="1" ht="16.5" customHeight="1">
      <c r="A238" s="41"/>
      <c r="B238" s="42"/>
      <c r="C238" s="215" t="s">
        <v>271</v>
      </c>
      <c r="D238" s="215" t="s">
        <v>146</v>
      </c>
      <c r="E238" s="216" t="s">
        <v>977</v>
      </c>
      <c r="F238" s="217" t="s">
        <v>978</v>
      </c>
      <c r="G238" s="218" t="s">
        <v>427</v>
      </c>
      <c r="H238" s="219">
        <v>339.75</v>
      </c>
      <c r="I238" s="220"/>
      <c r="J238" s="221">
        <f>ROUND(I238*H238,2)</f>
        <v>0</v>
      </c>
      <c r="K238" s="217" t="s">
        <v>228</v>
      </c>
      <c r="L238" s="47"/>
      <c r="M238" s="222" t="s">
        <v>19</v>
      </c>
      <c r="N238" s="223" t="s">
        <v>46</v>
      </c>
      <c r="O238" s="87"/>
      <c r="P238" s="224">
        <f>O238*H238</f>
        <v>0</v>
      </c>
      <c r="Q238" s="224">
        <v>1.964</v>
      </c>
      <c r="R238" s="224">
        <f>Q238*H238</f>
        <v>667.26900000000001</v>
      </c>
      <c r="S238" s="224">
        <v>0</v>
      </c>
      <c r="T238" s="225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6" t="s">
        <v>166</v>
      </c>
      <c r="AT238" s="226" t="s">
        <v>146</v>
      </c>
      <c r="AU238" s="226" t="s">
        <v>85</v>
      </c>
      <c r="AY238" s="20" t="s">
        <v>144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20" t="s">
        <v>83</v>
      </c>
      <c r="BK238" s="227">
        <f>ROUND(I238*H238,2)</f>
        <v>0</v>
      </c>
      <c r="BL238" s="20" t="s">
        <v>166</v>
      </c>
      <c r="BM238" s="226" t="s">
        <v>979</v>
      </c>
    </row>
    <row r="239" s="2" customFormat="1">
      <c r="A239" s="41"/>
      <c r="B239" s="42"/>
      <c r="C239" s="43"/>
      <c r="D239" s="228" t="s">
        <v>153</v>
      </c>
      <c r="E239" s="43"/>
      <c r="F239" s="229" t="s">
        <v>980</v>
      </c>
      <c r="G239" s="43"/>
      <c r="H239" s="43"/>
      <c r="I239" s="230"/>
      <c r="J239" s="43"/>
      <c r="K239" s="43"/>
      <c r="L239" s="47"/>
      <c r="M239" s="231"/>
      <c r="N239" s="232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153</v>
      </c>
      <c r="AU239" s="20" t="s">
        <v>85</v>
      </c>
    </row>
    <row r="240" s="2" customFormat="1">
      <c r="A240" s="41"/>
      <c r="B240" s="42"/>
      <c r="C240" s="43"/>
      <c r="D240" s="245" t="s">
        <v>231</v>
      </c>
      <c r="E240" s="43"/>
      <c r="F240" s="246" t="s">
        <v>981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231</v>
      </c>
      <c r="AU240" s="20" t="s">
        <v>85</v>
      </c>
    </row>
    <row r="241" s="2" customFormat="1">
      <c r="A241" s="41"/>
      <c r="B241" s="42"/>
      <c r="C241" s="43"/>
      <c r="D241" s="228" t="s">
        <v>158</v>
      </c>
      <c r="E241" s="43"/>
      <c r="F241" s="233" t="s">
        <v>982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158</v>
      </c>
      <c r="AU241" s="20" t="s">
        <v>85</v>
      </c>
    </row>
    <row r="242" s="15" customFormat="1">
      <c r="A242" s="15"/>
      <c r="B242" s="274"/>
      <c r="C242" s="275"/>
      <c r="D242" s="228" t="s">
        <v>263</v>
      </c>
      <c r="E242" s="276" t="s">
        <v>19</v>
      </c>
      <c r="F242" s="277" t="s">
        <v>676</v>
      </c>
      <c r="G242" s="275"/>
      <c r="H242" s="276" t="s">
        <v>19</v>
      </c>
      <c r="I242" s="278"/>
      <c r="J242" s="275"/>
      <c r="K242" s="275"/>
      <c r="L242" s="279"/>
      <c r="M242" s="280"/>
      <c r="N242" s="281"/>
      <c r="O242" s="281"/>
      <c r="P242" s="281"/>
      <c r="Q242" s="281"/>
      <c r="R242" s="281"/>
      <c r="S242" s="281"/>
      <c r="T242" s="282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83" t="s">
        <v>263</v>
      </c>
      <c r="AU242" s="283" t="s">
        <v>85</v>
      </c>
      <c r="AV242" s="15" t="s">
        <v>83</v>
      </c>
      <c r="AW242" s="15" t="s">
        <v>37</v>
      </c>
      <c r="AX242" s="15" t="s">
        <v>75</v>
      </c>
      <c r="AY242" s="283" t="s">
        <v>144</v>
      </c>
    </row>
    <row r="243" s="15" customFormat="1">
      <c r="A243" s="15"/>
      <c r="B243" s="274"/>
      <c r="C243" s="275"/>
      <c r="D243" s="228" t="s">
        <v>263</v>
      </c>
      <c r="E243" s="276" t="s">
        <v>19</v>
      </c>
      <c r="F243" s="277" t="s">
        <v>983</v>
      </c>
      <c r="G243" s="275"/>
      <c r="H243" s="276" t="s">
        <v>19</v>
      </c>
      <c r="I243" s="278"/>
      <c r="J243" s="275"/>
      <c r="K243" s="275"/>
      <c r="L243" s="279"/>
      <c r="M243" s="280"/>
      <c r="N243" s="281"/>
      <c r="O243" s="281"/>
      <c r="P243" s="281"/>
      <c r="Q243" s="281"/>
      <c r="R243" s="281"/>
      <c r="S243" s="281"/>
      <c r="T243" s="282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83" t="s">
        <v>263</v>
      </c>
      <c r="AU243" s="283" t="s">
        <v>85</v>
      </c>
      <c r="AV243" s="15" t="s">
        <v>83</v>
      </c>
      <c r="AW243" s="15" t="s">
        <v>37</v>
      </c>
      <c r="AX243" s="15" t="s">
        <v>75</v>
      </c>
      <c r="AY243" s="283" t="s">
        <v>144</v>
      </c>
    </row>
    <row r="244" s="13" customFormat="1">
      <c r="A244" s="13"/>
      <c r="B244" s="247"/>
      <c r="C244" s="248"/>
      <c r="D244" s="228" t="s">
        <v>263</v>
      </c>
      <c r="E244" s="249" t="s">
        <v>19</v>
      </c>
      <c r="F244" s="250" t="s">
        <v>984</v>
      </c>
      <c r="G244" s="248"/>
      <c r="H244" s="251">
        <v>876.69000000000005</v>
      </c>
      <c r="I244" s="252"/>
      <c r="J244" s="248"/>
      <c r="K244" s="248"/>
      <c r="L244" s="253"/>
      <c r="M244" s="254"/>
      <c r="N244" s="255"/>
      <c r="O244" s="255"/>
      <c r="P244" s="255"/>
      <c r="Q244" s="255"/>
      <c r="R244" s="255"/>
      <c r="S244" s="255"/>
      <c r="T244" s="25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7" t="s">
        <v>263</v>
      </c>
      <c r="AU244" s="257" t="s">
        <v>85</v>
      </c>
      <c r="AV244" s="13" t="s">
        <v>85</v>
      </c>
      <c r="AW244" s="13" t="s">
        <v>37</v>
      </c>
      <c r="AX244" s="13" t="s">
        <v>75</v>
      </c>
      <c r="AY244" s="257" t="s">
        <v>144</v>
      </c>
    </row>
    <row r="245" s="13" customFormat="1">
      <c r="A245" s="13"/>
      <c r="B245" s="247"/>
      <c r="C245" s="248"/>
      <c r="D245" s="228" t="s">
        <v>263</v>
      </c>
      <c r="E245" s="249" t="s">
        <v>19</v>
      </c>
      <c r="F245" s="250" t="s">
        <v>985</v>
      </c>
      <c r="G245" s="248"/>
      <c r="H245" s="251">
        <v>-536.94000000000005</v>
      </c>
      <c r="I245" s="252"/>
      <c r="J245" s="248"/>
      <c r="K245" s="248"/>
      <c r="L245" s="253"/>
      <c r="M245" s="254"/>
      <c r="N245" s="255"/>
      <c r="O245" s="255"/>
      <c r="P245" s="255"/>
      <c r="Q245" s="255"/>
      <c r="R245" s="255"/>
      <c r="S245" s="255"/>
      <c r="T245" s="25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7" t="s">
        <v>263</v>
      </c>
      <c r="AU245" s="257" t="s">
        <v>85</v>
      </c>
      <c r="AV245" s="13" t="s">
        <v>85</v>
      </c>
      <c r="AW245" s="13" t="s">
        <v>37</v>
      </c>
      <c r="AX245" s="13" t="s">
        <v>75</v>
      </c>
      <c r="AY245" s="257" t="s">
        <v>144</v>
      </c>
    </row>
    <row r="246" s="14" customFormat="1">
      <c r="A246" s="14"/>
      <c r="B246" s="258"/>
      <c r="C246" s="259"/>
      <c r="D246" s="228" t="s">
        <v>263</v>
      </c>
      <c r="E246" s="260" t="s">
        <v>19</v>
      </c>
      <c r="F246" s="261" t="s">
        <v>266</v>
      </c>
      <c r="G246" s="259"/>
      <c r="H246" s="262">
        <v>339.75</v>
      </c>
      <c r="I246" s="263"/>
      <c r="J246" s="259"/>
      <c r="K246" s="259"/>
      <c r="L246" s="264"/>
      <c r="M246" s="265"/>
      <c r="N246" s="266"/>
      <c r="O246" s="266"/>
      <c r="P246" s="266"/>
      <c r="Q246" s="266"/>
      <c r="R246" s="266"/>
      <c r="S246" s="266"/>
      <c r="T246" s="267"/>
      <c r="U246" s="14"/>
      <c r="V246" s="14"/>
      <c r="W246" s="14"/>
      <c r="X246" s="14"/>
      <c r="Y246" s="14"/>
      <c r="Z246" s="14"/>
      <c r="AA246" s="14"/>
      <c r="AB246" s="14"/>
      <c r="AC246" s="14"/>
      <c r="AD246" s="14"/>
      <c r="AE246" s="14"/>
      <c r="AT246" s="268" t="s">
        <v>263</v>
      </c>
      <c r="AU246" s="268" t="s">
        <v>85</v>
      </c>
      <c r="AV246" s="14" t="s">
        <v>166</v>
      </c>
      <c r="AW246" s="14" t="s">
        <v>37</v>
      </c>
      <c r="AX246" s="14" t="s">
        <v>83</v>
      </c>
      <c r="AY246" s="268" t="s">
        <v>144</v>
      </c>
    </row>
    <row r="247" s="2" customFormat="1" ht="16.5" customHeight="1">
      <c r="A247" s="41"/>
      <c r="B247" s="42"/>
      <c r="C247" s="215" t="s">
        <v>490</v>
      </c>
      <c r="D247" s="215" t="s">
        <v>146</v>
      </c>
      <c r="E247" s="216" t="s">
        <v>986</v>
      </c>
      <c r="F247" s="217" t="s">
        <v>987</v>
      </c>
      <c r="G247" s="218" t="s">
        <v>427</v>
      </c>
      <c r="H247" s="219">
        <v>536.94000000000005</v>
      </c>
      <c r="I247" s="220"/>
      <c r="J247" s="221">
        <f>ROUND(I247*H247,2)</f>
        <v>0</v>
      </c>
      <c r="K247" s="217" t="s">
        <v>228</v>
      </c>
      <c r="L247" s="47"/>
      <c r="M247" s="222" t="s">
        <v>19</v>
      </c>
      <c r="N247" s="223" t="s">
        <v>46</v>
      </c>
      <c r="O247" s="87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166</v>
      </c>
      <c r="AT247" s="226" t="s">
        <v>146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166</v>
      </c>
      <c r="BM247" s="226" t="s">
        <v>988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989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>
      <c r="A249" s="41"/>
      <c r="B249" s="42"/>
      <c r="C249" s="43"/>
      <c r="D249" s="245" t="s">
        <v>231</v>
      </c>
      <c r="E249" s="43"/>
      <c r="F249" s="246" t="s">
        <v>990</v>
      </c>
      <c r="G249" s="43"/>
      <c r="H249" s="43"/>
      <c r="I249" s="230"/>
      <c r="J249" s="43"/>
      <c r="K249" s="43"/>
      <c r="L249" s="47"/>
      <c r="M249" s="231"/>
      <c r="N249" s="232"/>
      <c r="O249" s="87"/>
      <c r="P249" s="87"/>
      <c r="Q249" s="87"/>
      <c r="R249" s="87"/>
      <c r="S249" s="87"/>
      <c r="T249" s="88"/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T249" s="20" t="s">
        <v>231</v>
      </c>
      <c r="AU249" s="20" t="s">
        <v>85</v>
      </c>
    </row>
    <row r="250" s="2" customFormat="1">
      <c r="A250" s="41"/>
      <c r="B250" s="42"/>
      <c r="C250" s="43"/>
      <c r="D250" s="228" t="s">
        <v>158</v>
      </c>
      <c r="E250" s="43"/>
      <c r="F250" s="233" t="s">
        <v>991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158</v>
      </c>
      <c r="AU250" s="20" t="s">
        <v>85</v>
      </c>
    </row>
    <row r="251" s="13" customFormat="1">
      <c r="A251" s="13"/>
      <c r="B251" s="247"/>
      <c r="C251" s="248"/>
      <c r="D251" s="228" t="s">
        <v>263</v>
      </c>
      <c r="E251" s="249" t="s">
        <v>19</v>
      </c>
      <c r="F251" s="250" t="s">
        <v>992</v>
      </c>
      <c r="G251" s="248"/>
      <c r="H251" s="251">
        <v>536.94000000000005</v>
      </c>
      <c r="I251" s="252"/>
      <c r="J251" s="248"/>
      <c r="K251" s="248"/>
      <c r="L251" s="253"/>
      <c r="M251" s="254"/>
      <c r="N251" s="255"/>
      <c r="O251" s="255"/>
      <c r="P251" s="255"/>
      <c r="Q251" s="255"/>
      <c r="R251" s="255"/>
      <c r="S251" s="255"/>
      <c r="T251" s="256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7" t="s">
        <v>263</v>
      </c>
      <c r="AU251" s="257" t="s">
        <v>85</v>
      </c>
      <c r="AV251" s="13" t="s">
        <v>85</v>
      </c>
      <c r="AW251" s="13" t="s">
        <v>37</v>
      </c>
      <c r="AX251" s="13" t="s">
        <v>83</v>
      </c>
      <c r="AY251" s="257" t="s">
        <v>144</v>
      </c>
    </row>
    <row r="252" s="2" customFormat="1" ht="24.15" customHeight="1">
      <c r="A252" s="41"/>
      <c r="B252" s="42"/>
      <c r="C252" s="215" t="s">
        <v>277</v>
      </c>
      <c r="D252" s="215" t="s">
        <v>146</v>
      </c>
      <c r="E252" s="216" t="s">
        <v>993</v>
      </c>
      <c r="F252" s="217" t="s">
        <v>994</v>
      </c>
      <c r="G252" s="218" t="s">
        <v>712</v>
      </c>
      <c r="H252" s="219">
        <v>1048</v>
      </c>
      <c r="I252" s="220"/>
      <c r="J252" s="221">
        <f>ROUND(I252*H252,2)</f>
        <v>0</v>
      </c>
      <c r="K252" s="217" t="s">
        <v>228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166</v>
      </c>
      <c r="AT252" s="226" t="s">
        <v>146</v>
      </c>
      <c r="AU252" s="226" t="s">
        <v>85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166</v>
      </c>
      <c r="BM252" s="226" t="s">
        <v>995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996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85</v>
      </c>
    </row>
    <row r="254" s="2" customFormat="1">
      <c r="A254" s="41"/>
      <c r="B254" s="42"/>
      <c r="C254" s="43"/>
      <c r="D254" s="245" t="s">
        <v>231</v>
      </c>
      <c r="E254" s="43"/>
      <c r="F254" s="246" t="s">
        <v>997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231</v>
      </c>
      <c r="AU254" s="20" t="s">
        <v>85</v>
      </c>
    </row>
    <row r="255" s="15" customFormat="1">
      <c r="A255" s="15"/>
      <c r="B255" s="274"/>
      <c r="C255" s="275"/>
      <c r="D255" s="228" t="s">
        <v>263</v>
      </c>
      <c r="E255" s="276" t="s">
        <v>19</v>
      </c>
      <c r="F255" s="277" t="s">
        <v>835</v>
      </c>
      <c r="G255" s="275"/>
      <c r="H255" s="276" t="s">
        <v>19</v>
      </c>
      <c r="I255" s="278"/>
      <c r="J255" s="275"/>
      <c r="K255" s="275"/>
      <c r="L255" s="279"/>
      <c r="M255" s="280"/>
      <c r="N255" s="281"/>
      <c r="O255" s="281"/>
      <c r="P255" s="281"/>
      <c r="Q255" s="281"/>
      <c r="R255" s="281"/>
      <c r="S255" s="281"/>
      <c r="T255" s="282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T255" s="283" t="s">
        <v>263</v>
      </c>
      <c r="AU255" s="283" t="s">
        <v>85</v>
      </c>
      <c r="AV255" s="15" t="s">
        <v>83</v>
      </c>
      <c r="AW255" s="15" t="s">
        <v>37</v>
      </c>
      <c r="AX255" s="15" t="s">
        <v>75</v>
      </c>
      <c r="AY255" s="283" t="s">
        <v>144</v>
      </c>
    </row>
    <row r="256" s="15" customFormat="1">
      <c r="A256" s="15"/>
      <c r="B256" s="274"/>
      <c r="C256" s="275"/>
      <c r="D256" s="228" t="s">
        <v>263</v>
      </c>
      <c r="E256" s="276" t="s">
        <v>19</v>
      </c>
      <c r="F256" s="277" t="s">
        <v>998</v>
      </c>
      <c r="G256" s="275"/>
      <c r="H256" s="276" t="s">
        <v>19</v>
      </c>
      <c r="I256" s="278"/>
      <c r="J256" s="275"/>
      <c r="K256" s="275"/>
      <c r="L256" s="279"/>
      <c r="M256" s="280"/>
      <c r="N256" s="281"/>
      <c r="O256" s="281"/>
      <c r="P256" s="281"/>
      <c r="Q256" s="281"/>
      <c r="R256" s="281"/>
      <c r="S256" s="281"/>
      <c r="T256" s="282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83" t="s">
        <v>263</v>
      </c>
      <c r="AU256" s="283" t="s">
        <v>85</v>
      </c>
      <c r="AV256" s="15" t="s">
        <v>83</v>
      </c>
      <c r="AW256" s="15" t="s">
        <v>37</v>
      </c>
      <c r="AX256" s="15" t="s">
        <v>75</v>
      </c>
      <c r="AY256" s="283" t="s">
        <v>144</v>
      </c>
    </row>
    <row r="257" s="13" customFormat="1">
      <c r="A257" s="13"/>
      <c r="B257" s="247"/>
      <c r="C257" s="248"/>
      <c r="D257" s="228" t="s">
        <v>263</v>
      </c>
      <c r="E257" s="249" t="s">
        <v>19</v>
      </c>
      <c r="F257" s="250" t="s">
        <v>999</v>
      </c>
      <c r="G257" s="248"/>
      <c r="H257" s="251">
        <v>1048</v>
      </c>
      <c r="I257" s="252"/>
      <c r="J257" s="248"/>
      <c r="K257" s="248"/>
      <c r="L257" s="253"/>
      <c r="M257" s="254"/>
      <c r="N257" s="255"/>
      <c r="O257" s="255"/>
      <c r="P257" s="255"/>
      <c r="Q257" s="255"/>
      <c r="R257" s="255"/>
      <c r="S257" s="255"/>
      <c r="T257" s="256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7" t="s">
        <v>263</v>
      </c>
      <c r="AU257" s="257" t="s">
        <v>85</v>
      </c>
      <c r="AV257" s="13" t="s">
        <v>85</v>
      </c>
      <c r="AW257" s="13" t="s">
        <v>37</v>
      </c>
      <c r="AX257" s="13" t="s">
        <v>75</v>
      </c>
      <c r="AY257" s="257" t="s">
        <v>144</v>
      </c>
    </row>
    <row r="258" s="14" customFormat="1">
      <c r="A258" s="14"/>
      <c r="B258" s="258"/>
      <c r="C258" s="259"/>
      <c r="D258" s="228" t="s">
        <v>263</v>
      </c>
      <c r="E258" s="260" t="s">
        <v>19</v>
      </c>
      <c r="F258" s="261" t="s">
        <v>266</v>
      </c>
      <c r="G258" s="259"/>
      <c r="H258" s="262">
        <v>1048</v>
      </c>
      <c r="I258" s="263"/>
      <c r="J258" s="259"/>
      <c r="K258" s="259"/>
      <c r="L258" s="264"/>
      <c r="M258" s="265"/>
      <c r="N258" s="266"/>
      <c r="O258" s="266"/>
      <c r="P258" s="266"/>
      <c r="Q258" s="266"/>
      <c r="R258" s="266"/>
      <c r="S258" s="266"/>
      <c r="T258" s="267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8" t="s">
        <v>263</v>
      </c>
      <c r="AU258" s="268" t="s">
        <v>85</v>
      </c>
      <c r="AV258" s="14" t="s">
        <v>166</v>
      </c>
      <c r="AW258" s="14" t="s">
        <v>37</v>
      </c>
      <c r="AX258" s="14" t="s">
        <v>83</v>
      </c>
      <c r="AY258" s="268" t="s">
        <v>144</v>
      </c>
    </row>
    <row r="259" s="2" customFormat="1" ht="16.5" customHeight="1">
      <c r="A259" s="41"/>
      <c r="B259" s="42"/>
      <c r="C259" s="234" t="s">
        <v>283</v>
      </c>
      <c r="D259" s="234" t="s">
        <v>141</v>
      </c>
      <c r="E259" s="235" t="s">
        <v>1000</v>
      </c>
      <c r="F259" s="236" t="s">
        <v>1001</v>
      </c>
      <c r="G259" s="237" t="s">
        <v>440</v>
      </c>
      <c r="H259" s="238">
        <v>36.68</v>
      </c>
      <c r="I259" s="239"/>
      <c r="J259" s="240">
        <f>ROUND(I259*H259,2)</f>
        <v>0</v>
      </c>
      <c r="K259" s="236" t="s">
        <v>228</v>
      </c>
      <c r="L259" s="241"/>
      <c r="M259" s="242" t="s">
        <v>19</v>
      </c>
      <c r="N259" s="243" t="s">
        <v>46</v>
      </c>
      <c r="O259" s="87"/>
      <c r="P259" s="224">
        <f>O259*H259</f>
        <v>0</v>
      </c>
      <c r="Q259" s="224">
        <v>1</v>
      </c>
      <c r="R259" s="224">
        <f>Q259*H259</f>
        <v>36.68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185</v>
      </c>
      <c r="AT259" s="226" t="s">
        <v>141</v>
      </c>
      <c r="AU259" s="226" t="s">
        <v>85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166</v>
      </c>
      <c r="BM259" s="226" t="s">
        <v>1002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1001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85</v>
      </c>
    </row>
    <row r="261" s="13" customFormat="1">
      <c r="A261" s="13"/>
      <c r="B261" s="247"/>
      <c r="C261" s="248"/>
      <c r="D261" s="228" t="s">
        <v>263</v>
      </c>
      <c r="E261" s="249" t="s">
        <v>19</v>
      </c>
      <c r="F261" s="250" t="s">
        <v>1003</v>
      </c>
      <c r="G261" s="248"/>
      <c r="H261" s="251">
        <v>36.68</v>
      </c>
      <c r="I261" s="252"/>
      <c r="J261" s="248"/>
      <c r="K261" s="248"/>
      <c r="L261" s="253"/>
      <c r="M261" s="254"/>
      <c r="N261" s="255"/>
      <c r="O261" s="255"/>
      <c r="P261" s="255"/>
      <c r="Q261" s="255"/>
      <c r="R261" s="255"/>
      <c r="S261" s="255"/>
      <c r="T261" s="256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7" t="s">
        <v>263</v>
      </c>
      <c r="AU261" s="257" t="s">
        <v>85</v>
      </c>
      <c r="AV261" s="13" t="s">
        <v>85</v>
      </c>
      <c r="AW261" s="13" t="s">
        <v>37</v>
      </c>
      <c r="AX261" s="13" t="s">
        <v>83</v>
      </c>
      <c r="AY261" s="257" t="s">
        <v>144</v>
      </c>
    </row>
    <row r="262" s="2" customFormat="1" ht="21.75" customHeight="1">
      <c r="A262" s="41"/>
      <c r="B262" s="42"/>
      <c r="C262" s="215" t="s">
        <v>287</v>
      </c>
      <c r="D262" s="215" t="s">
        <v>146</v>
      </c>
      <c r="E262" s="216" t="s">
        <v>1004</v>
      </c>
      <c r="F262" s="217" t="s">
        <v>1005</v>
      </c>
      <c r="G262" s="218" t="s">
        <v>712</v>
      </c>
      <c r="H262" s="219">
        <v>18.5</v>
      </c>
      <c r="I262" s="220"/>
      <c r="J262" s="221">
        <f>ROUND(I262*H262,2)</f>
        <v>0</v>
      </c>
      <c r="K262" s="217" t="s">
        <v>228</v>
      </c>
      <c r="L262" s="47"/>
      <c r="M262" s="222" t="s">
        <v>19</v>
      </c>
      <c r="N262" s="223" t="s">
        <v>46</v>
      </c>
      <c r="O262" s="87"/>
      <c r="P262" s="224">
        <f>O262*H262</f>
        <v>0</v>
      </c>
      <c r="Q262" s="224">
        <v>0.080030000000000004</v>
      </c>
      <c r="R262" s="224">
        <f>Q262*H262</f>
        <v>1.4805550000000001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166</v>
      </c>
      <c r="AT262" s="226" t="s">
        <v>146</v>
      </c>
      <c r="AU262" s="226" t="s">
        <v>85</v>
      </c>
      <c r="AY262" s="20" t="s">
        <v>144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83</v>
      </c>
      <c r="BK262" s="227">
        <f>ROUND(I262*H262,2)</f>
        <v>0</v>
      </c>
      <c r="BL262" s="20" t="s">
        <v>166</v>
      </c>
      <c r="BM262" s="226" t="s">
        <v>1006</v>
      </c>
    </row>
    <row r="263" s="2" customFormat="1">
      <c r="A263" s="41"/>
      <c r="B263" s="42"/>
      <c r="C263" s="43"/>
      <c r="D263" s="228" t="s">
        <v>153</v>
      </c>
      <c r="E263" s="43"/>
      <c r="F263" s="229" t="s">
        <v>1007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153</v>
      </c>
      <c r="AU263" s="20" t="s">
        <v>85</v>
      </c>
    </row>
    <row r="264" s="2" customFormat="1">
      <c r="A264" s="41"/>
      <c r="B264" s="42"/>
      <c r="C264" s="43"/>
      <c r="D264" s="245" t="s">
        <v>231</v>
      </c>
      <c r="E264" s="43"/>
      <c r="F264" s="246" t="s">
        <v>1008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231</v>
      </c>
      <c r="AU264" s="20" t="s">
        <v>85</v>
      </c>
    </row>
    <row r="265" s="15" customFormat="1">
      <c r="A265" s="15"/>
      <c r="B265" s="274"/>
      <c r="C265" s="275"/>
      <c r="D265" s="228" t="s">
        <v>263</v>
      </c>
      <c r="E265" s="276" t="s">
        <v>19</v>
      </c>
      <c r="F265" s="277" t="s">
        <v>676</v>
      </c>
      <c r="G265" s="275"/>
      <c r="H265" s="276" t="s">
        <v>19</v>
      </c>
      <c r="I265" s="278"/>
      <c r="J265" s="275"/>
      <c r="K265" s="275"/>
      <c r="L265" s="279"/>
      <c r="M265" s="280"/>
      <c r="N265" s="281"/>
      <c r="O265" s="281"/>
      <c r="P265" s="281"/>
      <c r="Q265" s="281"/>
      <c r="R265" s="281"/>
      <c r="S265" s="281"/>
      <c r="T265" s="282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83" t="s">
        <v>263</v>
      </c>
      <c r="AU265" s="283" t="s">
        <v>85</v>
      </c>
      <c r="AV265" s="15" t="s">
        <v>83</v>
      </c>
      <c r="AW265" s="15" t="s">
        <v>37</v>
      </c>
      <c r="AX265" s="15" t="s">
        <v>75</v>
      </c>
      <c r="AY265" s="283" t="s">
        <v>144</v>
      </c>
    </row>
    <row r="266" s="13" customFormat="1">
      <c r="A266" s="13"/>
      <c r="B266" s="247"/>
      <c r="C266" s="248"/>
      <c r="D266" s="228" t="s">
        <v>263</v>
      </c>
      <c r="E266" s="249" t="s">
        <v>19</v>
      </c>
      <c r="F266" s="250" t="s">
        <v>1009</v>
      </c>
      <c r="G266" s="248"/>
      <c r="H266" s="251">
        <v>18.5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7" t="s">
        <v>263</v>
      </c>
      <c r="AU266" s="257" t="s">
        <v>85</v>
      </c>
      <c r="AV266" s="13" t="s">
        <v>85</v>
      </c>
      <c r="AW266" s="13" t="s">
        <v>37</v>
      </c>
      <c r="AX266" s="13" t="s">
        <v>75</v>
      </c>
      <c r="AY266" s="257" t="s">
        <v>144</v>
      </c>
    </row>
    <row r="267" s="14" customFormat="1">
      <c r="A267" s="14"/>
      <c r="B267" s="258"/>
      <c r="C267" s="259"/>
      <c r="D267" s="228" t="s">
        <v>263</v>
      </c>
      <c r="E267" s="260" t="s">
        <v>19</v>
      </c>
      <c r="F267" s="261" t="s">
        <v>266</v>
      </c>
      <c r="G267" s="259"/>
      <c r="H267" s="262">
        <v>18.5</v>
      </c>
      <c r="I267" s="263"/>
      <c r="J267" s="259"/>
      <c r="K267" s="259"/>
      <c r="L267" s="264"/>
      <c r="M267" s="265"/>
      <c r="N267" s="266"/>
      <c r="O267" s="266"/>
      <c r="P267" s="266"/>
      <c r="Q267" s="266"/>
      <c r="R267" s="266"/>
      <c r="S267" s="266"/>
      <c r="T267" s="267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8" t="s">
        <v>263</v>
      </c>
      <c r="AU267" s="268" t="s">
        <v>85</v>
      </c>
      <c r="AV267" s="14" t="s">
        <v>166</v>
      </c>
      <c r="AW267" s="14" t="s">
        <v>37</v>
      </c>
      <c r="AX267" s="14" t="s">
        <v>83</v>
      </c>
      <c r="AY267" s="268" t="s">
        <v>144</v>
      </c>
    </row>
    <row r="268" s="2" customFormat="1" ht="16.5" customHeight="1">
      <c r="A268" s="41"/>
      <c r="B268" s="42"/>
      <c r="C268" s="234" t="s">
        <v>291</v>
      </c>
      <c r="D268" s="234" t="s">
        <v>141</v>
      </c>
      <c r="E268" s="235" t="s">
        <v>1010</v>
      </c>
      <c r="F268" s="236" t="s">
        <v>1011</v>
      </c>
      <c r="G268" s="237" t="s">
        <v>712</v>
      </c>
      <c r="H268" s="238">
        <v>19.055</v>
      </c>
      <c r="I268" s="239"/>
      <c r="J268" s="240">
        <f>ROUND(I268*H268,2)</f>
        <v>0</v>
      </c>
      <c r="K268" s="236" t="s">
        <v>228</v>
      </c>
      <c r="L268" s="241"/>
      <c r="M268" s="242" t="s">
        <v>19</v>
      </c>
      <c r="N268" s="243" t="s">
        <v>46</v>
      </c>
      <c r="O268" s="87"/>
      <c r="P268" s="224">
        <f>O268*H268</f>
        <v>0</v>
      </c>
      <c r="Q268" s="224">
        <v>0.108</v>
      </c>
      <c r="R268" s="224">
        <f>Q268*H268</f>
        <v>2.0579399999999999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185</v>
      </c>
      <c r="AT268" s="226" t="s">
        <v>141</v>
      </c>
      <c r="AU268" s="226" t="s">
        <v>85</v>
      </c>
      <c r="AY268" s="20" t="s">
        <v>144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83</v>
      </c>
      <c r="BK268" s="227">
        <f>ROUND(I268*H268,2)</f>
        <v>0</v>
      </c>
      <c r="BL268" s="20" t="s">
        <v>166</v>
      </c>
      <c r="BM268" s="226" t="s">
        <v>1012</v>
      </c>
    </row>
    <row r="269" s="2" customFormat="1">
      <c r="A269" s="41"/>
      <c r="B269" s="42"/>
      <c r="C269" s="43"/>
      <c r="D269" s="228" t="s">
        <v>153</v>
      </c>
      <c r="E269" s="43"/>
      <c r="F269" s="229" t="s">
        <v>1011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153</v>
      </c>
      <c r="AU269" s="20" t="s">
        <v>85</v>
      </c>
    </row>
    <row r="270" s="13" customFormat="1">
      <c r="A270" s="13"/>
      <c r="B270" s="247"/>
      <c r="C270" s="248"/>
      <c r="D270" s="228" t="s">
        <v>263</v>
      </c>
      <c r="E270" s="249" t="s">
        <v>19</v>
      </c>
      <c r="F270" s="250" t="s">
        <v>1013</v>
      </c>
      <c r="G270" s="248"/>
      <c r="H270" s="251">
        <v>19.055</v>
      </c>
      <c r="I270" s="252"/>
      <c r="J270" s="248"/>
      <c r="K270" s="248"/>
      <c r="L270" s="253"/>
      <c r="M270" s="254"/>
      <c r="N270" s="255"/>
      <c r="O270" s="255"/>
      <c r="P270" s="255"/>
      <c r="Q270" s="255"/>
      <c r="R270" s="255"/>
      <c r="S270" s="255"/>
      <c r="T270" s="25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7" t="s">
        <v>263</v>
      </c>
      <c r="AU270" s="257" t="s">
        <v>85</v>
      </c>
      <c r="AV270" s="13" t="s">
        <v>85</v>
      </c>
      <c r="AW270" s="13" t="s">
        <v>37</v>
      </c>
      <c r="AX270" s="13" t="s">
        <v>83</v>
      </c>
      <c r="AY270" s="257" t="s">
        <v>144</v>
      </c>
    </row>
    <row r="271" s="2" customFormat="1" ht="21.75" customHeight="1">
      <c r="A271" s="41"/>
      <c r="B271" s="42"/>
      <c r="C271" s="215" t="s">
        <v>295</v>
      </c>
      <c r="D271" s="215" t="s">
        <v>146</v>
      </c>
      <c r="E271" s="216" t="s">
        <v>1014</v>
      </c>
      <c r="F271" s="217" t="s">
        <v>1015</v>
      </c>
      <c r="G271" s="218" t="s">
        <v>712</v>
      </c>
      <c r="H271" s="219">
        <v>12.6</v>
      </c>
      <c r="I271" s="220"/>
      <c r="J271" s="221">
        <f>ROUND(I271*H271,2)</f>
        <v>0</v>
      </c>
      <c r="K271" s="217" t="s">
        <v>228</v>
      </c>
      <c r="L271" s="47"/>
      <c r="M271" s="222" t="s">
        <v>19</v>
      </c>
      <c r="N271" s="223" t="s">
        <v>46</v>
      </c>
      <c r="O271" s="87"/>
      <c r="P271" s="224">
        <f>O271*H271</f>
        <v>0</v>
      </c>
      <c r="Q271" s="224">
        <v>0.86965999999999999</v>
      </c>
      <c r="R271" s="224">
        <f>Q271*H271</f>
        <v>10.957716</v>
      </c>
      <c r="S271" s="224">
        <v>0</v>
      </c>
      <c r="T271" s="225">
        <f>S271*H271</f>
        <v>0</v>
      </c>
      <c r="U271" s="41"/>
      <c r="V271" s="41"/>
      <c r="W271" s="41"/>
      <c r="X271" s="41"/>
      <c r="Y271" s="41"/>
      <c r="Z271" s="41"/>
      <c r="AA271" s="41"/>
      <c r="AB271" s="41"/>
      <c r="AC271" s="41"/>
      <c r="AD271" s="41"/>
      <c r="AE271" s="41"/>
      <c r="AR271" s="226" t="s">
        <v>166</v>
      </c>
      <c r="AT271" s="226" t="s">
        <v>146</v>
      </c>
      <c r="AU271" s="226" t="s">
        <v>85</v>
      </c>
      <c r="AY271" s="20" t="s">
        <v>144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20" t="s">
        <v>83</v>
      </c>
      <c r="BK271" s="227">
        <f>ROUND(I271*H271,2)</f>
        <v>0</v>
      </c>
      <c r="BL271" s="20" t="s">
        <v>166</v>
      </c>
      <c r="BM271" s="226" t="s">
        <v>1016</v>
      </c>
    </row>
    <row r="272" s="2" customFormat="1">
      <c r="A272" s="41"/>
      <c r="B272" s="42"/>
      <c r="C272" s="43"/>
      <c r="D272" s="228" t="s">
        <v>153</v>
      </c>
      <c r="E272" s="43"/>
      <c r="F272" s="229" t="s">
        <v>1017</v>
      </c>
      <c r="G272" s="43"/>
      <c r="H272" s="43"/>
      <c r="I272" s="230"/>
      <c r="J272" s="43"/>
      <c r="K272" s="43"/>
      <c r="L272" s="47"/>
      <c r="M272" s="231"/>
      <c r="N272" s="232"/>
      <c r="O272" s="87"/>
      <c r="P272" s="87"/>
      <c r="Q272" s="87"/>
      <c r="R272" s="87"/>
      <c r="S272" s="87"/>
      <c r="T272" s="88"/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T272" s="20" t="s">
        <v>153</v>
      </c>
      <c r="AU272" s="20" t="s">
        <v>85</v>
      </c>
    </row>
    <row r="273" s="2" customFormat="1">
      <c r="A273" s="41"/>
      <c r="B273" s="42"/>
      <c r="C273" s="43"/>
      <c r="D273" s="245" t="s">
        <v>231</v>
      </c>
      <c r="E273" s="43"/>
      <c r="F273" s="246" t="s">
        <v>1018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231</v>
      </c>
      <c r="AU273" s="20" t="s">
        <v>85</v>
      </c>
    </row>
    <row r="274" s="15" customFormat="1">
      <c r="A274" s="15"/>
      <c r="B274" s="274"/>
      <c r="C274" s="275"/>
      <c r="D274" s="228" t="s">
        <v>263</v>
      </c>
      <c r="E274" s="276" t="s">
        <v>19</v>
      </c>
      <c r="F274" s="277" t="s">
        <v>1019</v>
      </c>
      <c r="G274" s="275"/>
      <c r="H274" s="276" t="s">
        <v>19</v>
      </c>
      <c r="I274" s="278"/>
      <c r="J274" s="275"/>
      <c r="K274" s="275"/>
      <c r="L274" s="279"/>
      <c r="M274" s="280"/>
      <c r="N274" s="281"/>
      <c r="O274" s="281"/>
      <c r="P274" s="281"/>
      <c r="Q274" s="281"/>
      <c r="R274" s="281"/>
      <c r="S274" s="281"/>
      <c r="T274" s="282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83" t="s">
        <v>263</v>
      </c>
      <c r="AU274" s="283" t="s">
        <v>85</v>
      </c>
      <c r="AV274" s="15" t="s">
        <v>83</v>
      </c>
      <c r="AW274" s="15" t="s">
        <v>37</v>
      </c>
      <c r="AX274" s="15" t="s">
        <v>75</v>
      </c>
      <c r="AY274" s="283" t="s">
        <v>144</v>
      </c>
    </row>
    <row r="275" s="15" customFormat="1">
      <c r="A275" s="15"/>
      <c r="B275" s="274"/>
      <c r="C275" s="275"/>
      <c r="D275" s="228" t="s">
        <v>263</v>
      </c>
      <c r="E275" s="276" t="s">
        <v>19</v>
      </c>
      <c r="F275" s="277" t="s">
        <v>676</v>
      </c>
      <c r="G275" s="275"/>
      <c r="H275" s="276" t="s">
        <v>19</v>
      </c>
      <c r="I275" s="278"/>
      <c r="J275" s="275"/>
      <c r="K275" s="275"/>
      <c r="L275" s="279"/>
      <c r="M275" s="280"/>
      <c r="N275" s="281"/>
      <c r="O275" s="281"/>
      <c r="P275" s="281"/>
      <c r="Q275" s="281"/>
      <c r="R275" s="281"/>
      <c r="S275" s="281"/>
      <c r="T275" s="282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83" t="s">
        <v>263</v>
      </c>
      <c r="AU275" s="283" t="s">
        <v>85</v>
      </c>
      <c r="AV275" s="15" t="s">
        <v>83</v>
      </c>
      <c r="AW275" s="15" t="s">
        <v>37</v>
      </c>
      <c r="AX275" s="15" t="s">
        <v>75</v>
      </c>
      <c r="AY275" s="283" t="s">
        <v>144</v>
      </c>
    </row>
    <row r="276" s="13" customFormat="1">
      <c r="A276" s="13"/>
      <c r="B276" s="247"/>
      <c r="C276" s="248"/>
      <c r="D276" s="228" t="s">
        <v>263</v>
      </c>
      <c r="E276" s="249" t="s">
        <v>19</v>
      </c>
      <c r="F276" s="250" t="s">
        <v>1020</v>
      </c>
      <c r="G276" s="248"/>
      <c r="H276" s="251">
        <v>12.6</v>
      </c>
      <c r="I276" s="252"/>
      <c r="J276" s="248"/>
      <c r="K276" s="248"/>
      <c r="L276" s="253"/>
      <c r="M276" s="254"/>
      <c r="N276" s="255"/>
      <c r="O276" s="255"/>
      <c r="P276" s="255"/>
      <c r="Q276" s="255"/>
      <c r="R276" s="255"/>
      <c r="S276" s="255"/>
      <c r="T276" s="256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7" t="s">
        <v>263</v>
      </c>
      <c r="AU276" s="257" t="s">
        <v>85</v>
      </c>
      <c r="AV276" s="13" t="s">
        <v>85</v>
      </c>
      <c r="AW276" s="13" t="s">
        <v>37</v>
      </c>
      <c r="AX276" s="13" t="s">
        <v>75</v>
      </c>
      <c r="AY276" s="257" t="s">
        <v>144</v>
      </c>
    </row>
    <row r="277" s="14" customFormat="1">
      <c r="A277" s="14"/>
      <c r="B277" s="258"/>
      <c r="C277" s="259"/>
      <c r="D277" s="228" t="s">
        <v>263</v>
      </c>
      <c r="E277" s="260" t="s">
        <v>19</v>
      </c>
      <c r="F277" s="261" t="s">
        <v>266</v>
      </c>
      <c r="G277" s="259"/>
      <c r="H277" s="262">
        <v>12.6</v>
      </c>
      <c r="I277" s="263"/>
      <c r="J277" s="259"/>
      <c r="K277" s="259"/>
      <c r="L277" s="264"/>
      <c r="M277" s="265"/>
      <c r="N277" s="266"/>
      <c r="O277" s="266"/>
      <c r="P277" s="266"/>
      <c r="Q277" s="266"/>
      <c r="R277" s="266"/>
      <c r="S277" s="266"/>
      <c r="T277" s="267"/>
      <c r="U277" s="14"/>
      <c r="V277" s="14"/>
      <c r="W277" s="14"/>
      <c r="X277" s="14"/>
      <c r="Y277" s="14"/>
      <c r="Z277" s="14"/>
      <c r="AA277" s="14"/>
      <c r="AB277" s="14"/>
      <c r="AC277" s="14"/>
      <c r="AD277" s="14"/>
      <c r="AE277" s="14"/>
      <c r="AT277" s="268" t="s">
        <v>263</v>
      </c>
      <c r="AU277" s="268" t="s">
        <v>85</v>
      </c>
      <c r="AV277" s="14" t="s">
        <v>166</v>
      </c>
      <c r="AW277" s="14" t="s">
        <v>37</v>
      </c>
      <c r="AX277" s="14" t="s">
        <v>83</v>
      </c>
      <c r="AY277" s="268" t="s">
        <v>144</v>
      </c>
    </row>
    <row r="278" s="12" customFormat="1" ht="20.88" customHeight="1">
      <c r="A278" s="12"/>
      <c r="B278" s="199"/>
      <c r="C278" s="200"/>
      <c r="D278" s="201" t="s">
        <v>74</v>
      </c>
      <c r="E278" s="213" t="s">
        <v>185</v>
      </c>
      <c r="F278" s="213" t="s">
        <v>1021</v>
      </c>
      <c r="G278" s="200"/>
      <c r="H278" s="200"/>
      <c r="I278" s="203"/>
      <c r="J278" s="214">
        <f>BK278</f>
        <v>0</v>
      </c>
      <c r="K278" s="200"/>
      <c r="L278" s="205"/>
      <c r="M278" s="206"/>
      <c r="N278" s="207"/>
      <c r="O278" s="207"/>
      <c r="P278" s="208">
        <f>SUM(P279:P360)</f>
        <v>0</v>
      </c>
      <c r="Q278" s="207"/>
      <c r="R278" s="208">
        <f>SUM(R279:R360)</f>
        <v>69.784352690000006</v>
      </c>
      <c r="S278" s="207"/>
      <c r="T278" s="209">
        <f>SUM(T279:T360)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10" t="s">
        <v>83</v>
      </c>
      <c r="AT278" s="211" t="s">
        <v>74</v>
      </c>
      <c r="AU278" s="211" t="s">
        <v>85</v>
      </c>
      <c r="AY278" s="210" t="s">
        <v>144</v>
      </c>
      <c r="BK278" s="212">
        <f>SUM(BK279:BK360)</f>
        <v>0</v>
      </c>
    </row>
    <row r="279" s="2" customFormat="1" ht="16.5" customHeight="1">
      <c r="A279" s="41"/>
      <c r="B279" s="42"/>
      <c r="C279" s="215" t="s">
        <v>299</v>
      </c>
      <c r="D279" s="215" t="s">
        <v>146</v>
      </c>
      <c r="E279" s="216" t="s">
        <v>1022</v>
      </c>
      <c r="F279" s="217" t="s">
        <v>1023</v>
      </c>
      <c r="G279" s="218" t="s">
        <v>223</v>
      </c>
      <c r="H279" s="219">
        <v>72.599999999999994</v>
      </c>
      <c r="I279" s="220"/>
      <c r="J279" s="221">
        <f>ROUND(I279*H279,2)</f>
        <v>0</v>
      </c>
      <c r="K279" s="217" t="s">
        <v>228</v>
      </c>
      <c r="L279" s="47"/>
      <c r="M279" s="222" t="s">
        <v>19</v>
      </c>
      <c r="N279" s="223" t="s">
        <v>46</v>
      </c>
      <c r="O279" s="87"/>
      <c r="P279" s="224">
        <f>O279*H279</f>
        <v>0</v>
      </c>
      <c r="Q279" s="224">
        <v>1.5999999999999999E-05</v>
      </c>
      <c r="R279" s="224">
        <f>Q279*H279</f>
        <v>0.0011615999999999998</v>
      </c>
      <c r="S279" s="224">
        <v>0</v>
      </c>
      <c r="T279" s="225">
        <f>S279*H279</f>
        <v>0</v>
      </c>
      <c r="U279" s="41"/>
      <c r="V279" s="41"/>
      <c r="W279" s="41"/>
      <c r="X279" s="41"/>
      <c r="Y279" s="41"/>
      <c r="Z279" s="41"/>
      <c r="AA279" s="41"/>
      <c r="AB279" s="41"/>
      <c r="AC279" s="41"/>
      <c r="AD279" s="41"/>
      <c r="AE279" s="41"/>
      <c r="AR279" s="226" t="s">
        <v>166</v>
      </c>
      <c r="AT279" s="226" t="s">
        <v>146</v>
      </c>
      <c r="AU279" s="226" t="s">
        <v>143</v>
      </c>
      <c r="AY279" s="20" t="s">
        <v>144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20" t="s">
        <v>83</v>
      </c>
      <c r="BK279" s="227">
        <f>ROUND(I279*H279,2)</f>
        <v>0</v>
      </c>
      <c r="BL279" s="20" t="s">
        <v>166</v>
      </c>
      <c r="BM279" s="226" t="s">
        <v>1024</v>
      </c>
    </row>
    <row r="280" s="2" customFormat="1">
      <c r="A280" s="41"/>
      <c r="B280" s="42"/>
      <c r="C280" s="43"/>
      <c r="D280" s="228" t="s">
        <v>153</v>
      </c>
      <c r="E280" s="43"/>
      <c r="F280" s="229" t="s">
        <v>1025</v>
      </c>
      <c r="G280" s="43"/>
      <c r="H280" s="43"/>
      <c r="I280" s="230"/>
      <c r="J280" s="43"/>
      <c r="K280" s="43"/>
      <c r="L280" s="47"/>
      <c r="M280" s="231"/>
      <c r="N280" s="232"/>
      <c r="O280" s="87"/>
      <c r="P280" s="87"/>
      <c r="Q280" s="87"/>
      <c r="R280" s="87"/>
      <c r="S280" s="87"/>
      <c r="T280" s="88"/>
      <c r="U280" s="41"/>
      <c r="V280" s="41"/>
      <c r="W280" s="41"/>
      <c r="X280" s="41"/>
      <c r="Y280" s="41"/>
      <c r="Z280" s="41"/>
      <c r="AA280" s="41"/>
      <c r="AB280" s="41"/>
      <c r="AC280" s="41"/>
      <c r="AD280" s="41"/>
      <c r="AE280" s="41"/>
      <c r="AT280" s="20" t="s">
        <v>153</v>
      </c>
      <c r="AU280" s="20" t="s">
        <v>143</v>
      </c>
    </row>
    <row r="281" s="2" customFormat="1">
      <c r="A281" s="41"/>
      <c r="B281" s="42"/>
      <c r="C281" s="43"/>
      <c r="D281" s="245" t="s">
        <v>231</v>
      </c>
      <c r="E281" s="43"/>
      <c r="F281" s="246" t="s">
        <v>1026</v>
      </c>
      <c r="G281" s="43"/>
      <c r="H281" s="43"/>
      <c r="I281" s="230"/>
      <c r="J281" s="43"/>
      <c r="K281" s="43"/>
      <c r="L281" s="47"/>
      <c r="M281" s="231"/>
      <c r="N281" s="232"/>
      <c r="O281" s="87"/>
      <c r="P281" s="87"/>
      <c r="Q281" s="87"/>
      <c r="R281" s="87"/>
      <c r="S281" s="87"/>
      <c r="T281" s="88"/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T281" s="20" t="s">
        <v>231</v>
      </c>
      <c r="AU281" s="20" t="s">
        <v>143</v>
      </c>
    </row>
    <row r="282" s="15" customFormat="1">
      <c r="A282" s="15"/>
      <c r="B282" s="274"/>
      <c r="C282" s="275"/>
      <c r="D282" s="228" t="s">
        <v>263</v>
      </c>
      <c r="E282" s="276" t="s">
        <v>19</v>
      </c>
      <c r="F282" s="277" t="s">
        <v>676</v>
      </c>
      <c r="G282" s="275"/>
      <c r="H282" s="276" t="s">
        <v>19</v>
      </c>
      <c r="I282" s="278"/>
      <c r="J282" s="275"/>
      <c r="K282" s="275"/>
      <c r="L282" s="279"/>
      <c r="M282" s="280"/>
      <c r="N282" s="281"/>
      <c r="O282" s="281"/>
      <c r="P282" s="281"/>
      <c r="Q282" s="281"/>
      <c r="R282" s="281"/>
      <c r="S282" s="281"/>
      <c r="T282" s="282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83" t="s">
        <v>263</v>
      </c>
      <c r="AU282" s="283" t="s">
        <v>143</v>
      </c>
      <c r="AV282" s="15" t="s">
        <v>83</v>
      </c>
      <c r="AW282" s="15" t="s">
        <v>37</v>
      </c>
      <c r="AX282" s="15" t="s">
        <v>75</v>
      </c>
      <c r="AY282" s="283" t="s">
        <v>144</v>
      </c>
    </row>
    <row r="283" s="15" customFormat="1">
      <c r="A283" s="15"/>
      <c r="B283" s="274"/>
      <c r="C283" s="275"/>
      <c r="D283" s="228" t="s">
        <v>263</v>
      </c>
      <c r="E283" s="276" t="s">
        <v>19</v>
      </c>
      <c r="F283" s="277" t="s">
        <v>1027</v>
      </c>
      <c r="G283" s="275"/>
      <c r="H283" s="276" t="s">
        <v>19</v>
      </c>
      <c r="I283" s="278"/>
      <c r="J283" s="275"/>
      <c r="K283" s="275"/>
      <c r="L283" s="279"/>
      <c r="M283" s="280"/>
      <c r="N283" s="281"/>
      <c r="O283" s="281"/>
      <c r="P283" s="281"/>
      <c r="Q283" s="281"/>
      <c r="R283" s="281"/>
      <c r="S283" s="281"/>
      <c r="T283" s="282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83" t="s">
        <v>263</v>
      </c>
      <c r="AU283" s="283" t="s">
        <v>143</v>
      </c>
      <c r="AV283" s="15" t="s">
        <v>83</v>
      </c>
      <c r="AW283" s="15" t="s">
        <v>37</v>
      </c>
      <c r="AX283" s="15" t="s">
        <v>75</v>
      </c>
      <c r="AY283" s="283" t="s">
        <v>144</v>
      </c>
    </row>
    <row r="284" s="13" customFormat="1">
      <c r="A284" s="13"/>
      <c r="B284" s="247"/>
      <c r="C284" s="248"/>
      <c r="D284" s="228" t="s">
        <v>263</v>
      </c>
      <c r="E284" s="249" t="s">
        <v>19</v>
      </c>
      <c r="F284" s="250" t="s">
        <v>1028</v>
      </c>
      <c r="G284" s="248"/>
      <c r="H284" s="251">
        <v>72.599999999999994</v>
      </c>
      <c r="I284" s="252"/>
      <c r="J284" s="248"/>
      <c r="K284" s="248"/>
      <c r="L284" s="253"/>
      <c r="M284" s="254"/>
      <c r="N284" s="255"/>
      <c r="O284" s="255"/>
      <c r="P284" s="255"/>
      <c r="Q284" s="255"/>
      <c r="R284" s="255"/>
      <c r="S284" s="255"/>
      <c r="T284" s="25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7" t="s">
        <v>263</v>
      </c>
      <c r="AU284" s="257" t="s">
        <v>143</v>
      </c>
      <c r="AV284" s="13" t="s">
        <v>85</v>
      </c>
      <c r="AW284" s="13" t="s">
        <v>37</v>
      </c>
      <c r="AX284" s="13" t="s">
        <v>75</v>
      </c>
      <c r="AY284" s="257" t="s">
        <v>144</v>
      </c>
    </row>
    <row r="285" s="14" customFormat="1">
      <c r="A285" s="14"/>
      <c r="B285" s="258"/>
      <c r="C285" s="259"/>
      <c r="D285" s="228" t="s">
        <v>263</v>
      </c>
      <c r="E285" s="260" t="s">
        <v>19</v>
      </c>
      <c r="F285" s="261" t="s">
        <v>266</v>
      </c>
      <c r="G285" s="259"/>
      <c r="H285" s="262">
        <v>72.599999999999994</v>
      </c>
      <c r="I285" s="263"/>
      <c r="J285" s="259"/>
      <c r="K285" s="259"/>
      <c r="L285" s="264"/>
      <c r="M285" s="265"/>
      <c r="N285" s="266"/>
      <c r="O285" s="266"/>
      <c r="P285" s="266"/>
      <c r="Q285" s="266"/>
      <c r="R285" s="266"/>
      <c r="S285" s="266"/>
      <c r="T285" s="267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68" t="s">
        <v>263</v>
      </c>
      <c r="AU285" s="268" t="s">
        <v>143</v>
      </c>
      <c r="AV285" s="14" t="s">
        <v>166</v>
      </c>
      <c r="AW285" s="14" t="s">
        <v>37</v>
      </c>
      <c r="AX285" s="14" t="s">
        <v>83</v>
      </c>
      <c r="AY285" s="268" t="s">
        <v>144</v>
      </c>
    </row>
    <row r="286" s="2" customFormat="1" ht="16.5" customHeight="1">
      <c r="A286" s="41"/>
      <c r="B286" s="42"/>
      <c r="C286" s="234" t="s">
        <v>305</v>
      </c>
      <c r="D286" s="234" t="s">
        <v>141</v>
      </c>
      <c r="E286" s="235" t="s">
        <v>1029</v>
      </c>
      <c r="F286" s="236" t="s">
        <v>1030</v>
      </c>
      <c r="G286" s="237" t="s">
        <v>223</v>
      </c>
      <c r="H286" s="238">
        <v>76.230000000000004</v>
      </c>
      <c r="I286" s="239"/>
      <c r="J286" s="240">
        <f>ROUND(I286*H286,2)</f>
        <v>0</v>
      </c>
      <c r="K286" s="236" t="s">
        <v>228</v>
      </c>
      <c r="L286" s="241"/>
      <c r="M286" s="242" t="s">
        <v>19</v>
      </c>
      <c r="N286" s="243" t="s">
        <v>46</v>
      </c>
      <c r="O286" s="87"/>
      <c r="P286" s="224">
        <f>O286*H286</f>
        <v>0</v>
      </c>
      <c r="Q286" s="224">
        <v>0.0080999999999999996</v>
      </c>
      <c r="R286" s="224">
        <f>Q286*H286</f>
        <v>0.61746299999999998</v>
      </c>
      <c r="S286" s="224">
        <v>0</v>
      </c>
      <c r="T286" s="225">
        <f>S286*H286</f>
        <v>0</v>
      </c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R286" s="226" t="s">
        <v>185</v>
      </c>
      <c r="AT286" s="226" t="s">
        <v>141</v>
      </c>
      <c r="AU286" s="226" t="s">
        <v>143</v>
      </c>
      <c r="AY286" s="20" t="s">
        <v>144</v>
      </c>
      <c r="BE286" s="227">
        <f>IF(N286="základní",J286,0)</f>
        <v>0</v>
      </c>
      <c r="BF286" s="227">
        <f>IF(N286="snížená",J286,0)</f>
        <v>0</v>
      </c>
      <c r="BG286" s="227">
        <f>IF(N286="zákl. přenesená",J286,0)</f>
        <v>0</v>
      </c>
      <c r="BH286" s="227">
        <f>IF(N286="sníž. přenesená",J286,0)</f>
        <v>0</v>
      </c>
      <c r="BI286" s="227">
        <f>IF(N286="nulová",J286,0)</f>
        <v>0</v>
      </c>
      <c r="BJ286" s="20" t="s">
        <v>83</v>
      </c>
      <c r="BK286" s="227">
        <f>ROUND(I286*H286,2)</f>
        <v>0</v>
      </c>
      <c r="BL286" s="20" t="s">
        <v>166</v>
      </c>
      <c r="BM286" s="226" t="s">
        <v>1031</v>
      </c>
    </row>
    <row r="287" s="2" customFormat="1">
      <c r="A287" s="41"/>
      <c r="B287" s="42"/>
      <c r="C287" s="43"/>
      <c r="D287" s="228" t="s">
        <v>153</v>
      </c>
      <c r="E287" s="43"/>
      <c r="F287" s="229" t="s">
        <v>1030</v>
      </c>
      <c r="G287" s="43"/>
      <c r="H287" s="43"/>
      <c r="I287" s="230"/>
      <c r="J287" s="43"/>
      <c r="K287" s="43"/>
      <c r="L287" s="47"/>
      <c r="M287" s="231"/>
      <c r="N287" s="232"/>
      <c r="O287" s="87"/>
      <c r="P287" s="87"/>
      <c r="Q287" s="87"/>
      <c r="R287" s="87"/>
      <c r="S287" s="87"/>
      <c r="T287" s="88"/>
      <c r="U287" s="41"/>
      <c r="V287" s="41"/>
      <c r="W287" s="41"/>
      <c r="X287" s="41"/>
      <c r="Y287" s="41"/>
      <c r="Z287" s="41"/>
      <c r="AA287" s="41"/>
      <c r="AB287" s="41"/>
      <c r="AC287" s="41"/>
      <c r="AD287" s="41"/>
      <c r="AE287" s="41"/>
      <c r="AT287" s="20" t="s">
        <v>153</v>
      </c>
      <c r="AU287" s="20" t="s">
        <v>143</v>
      </c>
    </row>
    <row r="288" s="13" customFormat="1">
      <c r="A288" s="13"/>
      <c r="B288" s="247"/>
      <c r="C288" s="248"/>
      <c r="D288" s="228" t="s">
        <v>263</v>
      </c>
      <c r="E288" s="249" t="s">
        <v>19</v>
      </c>
      <c r="F288" s="250" t="s">
        <v>1032</v>
      </c>
      <c r="G288" s="248"/>
      <c r="H288" s="251">
        <v>76.230000000000004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7" t="s">
        <v>263</v>
      </c>
      <c r="AU288" s="257" t="s">
        <v>143</v>
      </c>
      <c r="AV288" s="13" t="s">
        <v>85</v>
      </c>
      <c r="AW288" s="13" t="s">
        <v>37</v>
      </c>
      <c r="AX288" s="13" t="s">
        <v>83</v>
      </c>
      <c r="AY288" s="257" t="s">
        <v>144</v>
      </c>
    </row>
    <row r="289" s="2" customFormat="1" ht="16.5" customHeight="1">
      <c r="A289" s="41"/>
      <c r="B289" s="42"/>
      <c r="C289" s="215" t="s">
        <v>309</v>
      </c>
      <c r="D289" s="215" t="s">
        <v>146</v>
      </c>
      <c r="E289" s="216" t="s">
        <v>1033</v>
      </c>
      <c r="F289" s="217" t="s">
        <v>1034</v>
      </c>
      <c r="G289" s="218" t="s">
        <v>149</v>
      </c>
      <c r="H289" s="219">
        <v>7</v>
      </c>
      <c r="I289" s="220"/>
      <c r="J289" s="221">
        <f>ROUND(I289*H289,2)</f>
        <v>0</v>
      </c>
      <c r="K289" s="217" t="s">
        <v>228</v>
      </c>
      <c r="L289" s="47"/>
      <c r="M289" s="222" t="s">
        <v>19</v>
      </c>
      <c r="N289" s="223" t="s">
        <v>46</v>
      </c>
      <c r="O289" s="87"/>
      <c r="P289" s="224">
        <f>O289*H289</f>
        <v>0</v>
      </c>
      <c r="Q289" s="224">
        <v>0.41947800000000002</v>
      </c>
      <c r="R289" s="224">
        <f>Q289*H289</f>
        <v>2.9363460000000003</v>
      </c>
      <c r="S289" s="224">
        <v>0</v>
      </c>
      <c r="T289" s="225">
        <f>S289*H289</f>
        <v>0</v>
      </c>
      <c r="U289" s="41"/>
      <c r="V289" s="41"/>
      <c r="W289" s="41"/>
      <c r="X289" s="41"/>
      <c r="Y289" s="41"/>
      <c r="Z289" s="41"/>
      <c r="AA289" s="41"/>
      <c r="AB289" s="41"/>
      <c r="AC289" s="41"/>
      <c r="AD289" s="41"/>
      <c r="AE289" s="41"/>
      <c r="AR289" s="226" t="s">
        <v>166</v>
      </c>
      <c r="AT289" s="226" t="s">
        <v>146</v>
      </c>
      <c r="AU289" s="226" t="s">
        <v>143</v>
      </c>
      <c r="AY289" s="20" t="s">
        <v>144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20" t="s">
        <v>83</v>
      </c>
      <c r="BK289" s="227">
        <f>ROUND(I289*H289,2)</f>
        <v>0</v>
      </c>
      <c r="BL289" s="20" t="s">
        <v>166</v>
      </c>
      <c r="BM289" s="226" t="s">
        <v>1035</v>
      </c>
    </row>
    <row r="290" s="2" customFormat="1">
      <c r="A290" s="41"/>
      <c r="B290" s="42"/>
      <c r="C290" s="43"/>
      <c r="D290" s="228" t="s">
        <v>153</v>
      </c>
      <c r="E290" s="43"/>
      <c r="F290" s="229" t="s">
        <v>1036</v>
      </c>
      <c r="G290" s="43"/>
      <c r="H290" s="43"/>
      <c r="I290" s="230"/>
      <c r="J290" s="43"/>
      <c r="K290" s="43"/>
      <c r="L290" s="47"/>
      <c r="M290" s="231"/>
      <c r="N290" s="232"/>
      <c r="O290" s="87"/>
      <c r="P290" s="87"/>
      <c r="Q290" s="87"/>
      <c r="R290" s="87"/>
      <c r="S290" s="87"/>
      <c r="T290" s="88"/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T290" s="20" t="s">
        <v>153</v>
      </c>
      <c r="AU290" s="20" t="s">
        <v>143</v>
      </c>
    </row>
    <row r="291" s="2" customFormat="1">
      <c r="A291" s="41"/>
      <c r="B291" s="42"/>
      <c r="C291" s="43"/>
      <c r="D291" s="245" t="s">
        <v>231</v>
      </c>
      <c r="E291" s="43"/>
      <c r="F291" s="246" t="s">
        <v>1037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231</v>
      </c>
      <c r="AU291" s="20" t="s">
        <v>143</v>
      </c>
    </row>
    <row r="292" s="15" customFormat="1">
      <c r="A292" s="15"/>
      <c r="B292" s="274"/>
      <c r="C292" s="275"/>
      <c r="D292" s="228" t="s">
        <v>263</v>
      </c>
      <c r="E292" s="276" t="s">
        <v>19</v>
      </c>
      <c r="F292" s="277" t="s">
        <v>676</v>
      </c>
      <c r="G292" s="275"/>
      <c r="H292" s="276" t="s">
        <v>19</v>
      </c>
      <c r="I292" s="278"/>
      <c r="J292" s="275"/>
      <c r="K292" s="275"/>
      <c r="L292" s="279"/>
      <c r="M292" s="280"/>
      <c r="N292" s="281"/>
      <c r="O292" s="281"/>
      <c r="P292" s="281"/>
      <c r="Q292" s="281"/>
      <c r="R292" s="281"/>
      <c r="S292" s="281"/>
      <c r="T292" s="282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83" t="s">
        <v>263</v>
      </c>
      <c r="AU292" s="283" t="s">
        <v>143</v>
      </c>
      <c r="AV292" s="15" t="s">
        <v>83</v>
      </c>
      <c r="AW292" s="15" t="s">
        <v>37</v>
      </c>
      <c r="AX292" s="15" t="s">
        <v>75</v>
      </c>
      <c r="AY292" s="283" t="s">
        <v>144</v>
      </c>
    </row>
    <row r="293" s="13" customFormat="1">
      <c r="A293" s="13"/>
      <c r="B293" s="247"/>
      <c r="C293" s="248"/>
      <c r="D293" s="228" t="s">
        <v>263</v>
      </c>
      <c r="E293" s="249" t="s">
        <v>19</v>
      </c>
      <c r="F293" s="250" t="s">
        <v>181</v>
      </c>
      <c r="G293" s="248"/>
      <c r="H293" s="251">
        <v>7</v>
      </c>
      <c r="I293" s="252"/>
      <c r="J293" s="248"/>
      <c r="K293" s="248"/>
      <c r="L293" s="253"/>
      <c r="M293" s="254"/>
      <c r="N293" s="255"/>
      <c r="O293" s="255"/>
      <c r="P293" s="255"/>
      <c r="Q293" s="255"/>
      <c r="R293" s="255"/>
      <c r="S293" s="255"/>
      <c r="T293" s="25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7" t="s">
        <v>263</v>
      </c>
      <c r="AU293" s="257" t="s">
        <v>143</v>
      </c>
      <c r="AV293" s="13" t="s">
        <v>85</v>
      </c>
      <c r="AW293" s="13" t="s">
        <v>37</v>
      </c>
      <c r="AX293" s="13" t="s">
        <v>75</v>
      </c>
      <c r="AY293" s="257" t="s">
        <v>144</v>
      </c>
    </row>
    <row r="294" s="14" customFormat="1">
      <c r="A294" s="14"/>
      <c r="B294" s="258"/>
      <c r="C294" s="259"/>
      <c r="D294" s="228" t="s">
        <v>263</v>
      </c>
      <c r="E294" s="260" t="s">
        <v>19</v>
      </c>
      <c r="F294" s="261" t="s">
        <v>266</v>
      </c>
      <c r="G294" s="259"/>
      <c r="H294" s="262">
        <v>7</v>
      </c>
      <c r="I294" s="263"/>
      <c r="J294" s="259"/>
      <c r="K294" s="259"/>
      <c r="L294" s="264"/>
      <c r="M294" s="265"/>
      <c r="N294" s="266"/>
      <c r="O294" s="266"/>
      <c r="P294" s="266"/>
      <c r="Q294" s="266"/>
      <c r="R294" s="266"/>
      <c r="S294" s="266"/>
      <c r="T294" s="267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8" t="s">
        <v>263</v>
      </c>
      <c r="AU294" s="268" t="s">
        <v>143</v>
      </c>
      <c r="AV294" s="14" t="s">
        <v>166</v>
      </c>
      <c r="AW294" s="14" t="s">
        <v>37</v>
      </c>
      <c r="AX294" s="14" t="s">
        <v>83</v>
      </c>
      <c r="AY294" s="268" t="s">
        <v>144</v>
      </c>
    </row>
    <row r="295" s="2" customFormat="1" ht="16.5" customHeight="1">
      <c r="A295" s="41"/>
      <c r="B295" s="42"/>
      <c r="C295" s="234" t="s">
        <v>312</v>
      </c>
      <c r="D295" s="234" t="s">
        <v>141</v>
      </c>
      <c r="E295" s="235" t="s">
        <v>1038</v>
      </c>
      <c r="F295" s="236" t="s">
        <v>1039</v>
      </c>
      <c r="G295" s="237" t="s">
        <v>149</v>
      </c>
      <c r="H295" s="238">
        <v>7</v>
      </c>
      <c r="I295" s="239"/>
      <c r="J295" s="240">
        <f>ROUND(I295*H295,2)</f>
        <v>0</v>
      </c>
      <c r="K295" s="236" t="s">
        <v>228</v>
      </c>
      <c r="L295" s="241"/>
      <c r="M295" s="242" t="s">
        <v>19</v>
      </c>
      <c r="N295" s="243" t="s">
        <v>46</v>
      </c>
      <c r="O295" s="87"/>
      <c r="P295" s="224">
        <f>O295*H295</f>
        <v>0</v>
      </c>
      <c r="Q295" s="224">
        <v>2.1000000000000001</v>
      </c>
      <c r="R295" s="224">
        <f>Q295*H295</f>
        <v>14.700000000000001</v>
      </c>
      <c r="S295" s="224">
        <v>0</v>
      </c>
      <c r="T295" s="225">
        <f>S295*H295</f>
        <v>0</v>
      </c>
      <c r="U295" s="41"/>
      <c r="V295" s="41"/>
      <c r="W295" s="41"/>
      <c r="X295" s="41"/>
      <c r="Y295" s="41"/>
      <c r="Z295" s="41"/>
      <c r="AA295" s="41"/>
      <c r="AB295" s="41"/>
      <c r="AC295" s="41"/>
      <c r="AD295" s="41"/>
      <c r="AE295" s="41"/>
      <c r="AR295" s="226" t="s">
        <v>185</v>
      </c>
      <c r="AT295" s="226" t="s">
        <v>141</v>
      </c>
      <c r="AU295" s="226" t="s">
        <v>143</v>
      </c>
      <c r="AY295" s="20" t="s">
        <v>144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20" t="s">
        <v>83</v>
      </c>
      <c r="BK295" s="227">
        <f>ROUND(I295*H295,2)</f>
        <v>0</v>
      </c>
      <c r="BL295" s="20" t="s">
        <v>166</v>
      </c>
      <c r="BM295" s="226" t="s">
        <v>1040</v>
      </c>
    </row>
    <row r="296" s="2" customFormat="1">
      <c r="A296" s="41"/>
      <c r="B296" s="42"/>
      <c r="C296" s="43"/>
      <c r="D296" s="228" t="s">
        <v>153</v>
      </c>
      <c r="E296" s="43"/>
      <c r="F296" s="229" t="s">
        <v>1039</v>
      </c>
      <c r="G296" s="43"/>
      <c r="H296" s="43"/>
      <c r="I296" s="230"/>
      <c r="J296" s="43"/>
      <c r="K296" s="43"/>
      <c r="L296" s="47"/>
      <c r="M296" s="231"/>
      <c r="N296" s="232"/>
      <c r="O296" s="87"/>
      <c r="P296" s="87"/>
      <c r="Q296" s="87"/>
      <c r="R296" s="87"/>
      <c r="S296" s="87"/>
      <c r="T296" s="88"/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T296" s="20" t="s">
        <v>153</v>
      </c>
      <c r="AU296" s="20" t="s">
        <v>143</v>
      </c>
    </row>
    <row r="297" s="2" customFormat="1" ht="16.5" customHeight="1">
      <c r="A297" s="41"/>
      <c r="B297" s="42"/>
      <c r="C297" s="215" t="s">
        <v>317</v>
      </c>
      <c r="D297" s="215" t="s">
        <v>146</v>
      </c>
      <c r="E297" s="216" t="s">
        <v>1041</v>
      </c>
      <c r="F297" s="217" t="s">
        <v>1042</v>
      </c>
      <c r="G297" s="218" t="s">
        <v>149</v>
      </c>
      <c r="H297" s="219">
        <v>7</v>
      </c>
      <c r="I297" s="220"/>
      <c r="J297" s="221">
        <f>ROUND(I297*H297,2)</f>
        <v>0</v>
      </c>
      <c r="K297" s="217" t="s">
        <v>228</v>
      </c>
      <c r="L297" s="47"/>
      <c r="M297" s="222" t="s">
        <v>19</v>
      </c>
      <c r="N297" s="223" t="s">
        <v>46</v>
      </c>
      <c r="O297" s="87"/>
      <c r="P297" s="224">
        <f>O297*H297</f>
        <v>0</v>
      </c>
      <c r="Q297" s="224">
        <v>0.0098899999999999995</v>
      </c>
      <c r="R297" s="224">
        <f>Q297*H297</f>
        <v>0.06923</v>
      </c>
      <c r="S297" s="224">
        <v>0</v>
      </c>
      <c r="T297" s="225">
        <f>S297*H297</f>
        <v>0</v>
      </c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R297" s="226" t="s">
        <v>166</v>
      </c>
      <c r="AT297" s="226" t="s">
        <v>146</v>
      </c>
      <c r="AU297" s="226" t="s">
        <v>143</v>
      </c>
      <c r="AY297" s="20" t="s">
        <v>144</v>
      </c>
      <c r="BE297" s="227">
        <f>IF(N297="základní",J297,0)</f>
        <v>0</v>
      </c>
      <c r="BF297" s="227">
        <f>IF(N297="snížená",J297,0)</f>
        <v>0</v>
      </c>
      <c r="BG297" s="227">
        <f>IF(N297="zákl. přenesená",J297,0)</f>
        <v>0</v>
      </c>
      <c r="BH297" s="227">
        <f>IF(N297="sníž. přenesená",J297,0)</f>
        <v>0</v>
      </c>
      <c r="BI297" s="227">
        <f>IF(N297="nulová",J297,0)</f>
        <v>0</v>
      </c>
      <c r="BJ297" s="20" t="s">
        <v>83</v>
      </c>
      <c r="BK297" s="227">
        <f>ROUND(I297*H297,2)</f>
        <v>0</v>
      </c>
      <c r="BL297" s="20" t="s">
        <v>166</v>
      </c>
      <c r="BM297" s="226" t="s">
        <v>1043</v>
      </c>
    </row>
    <row r="298" s="2" customFormat="1">
      <c r="A298" s="41"/>
      <c r="B298" s="42"/>
      <c r="C298" s="43"/>
      <c r="D298" s="228" t="s">
        <v>153</v>
      </c>
      <c r="E298" s="43"/>
      <c r="F298" s="229" t="s">
        <v>1044</v>
      </c>
      <c r="G298" s="43"/>
      <c r="H298" s="43"/>
      <c r="I298" s="230"/>
      <c r="J298" s="43"/>
      <c r="K298" s="43"/>
      <c r="L298" s="47"/>
      <c r="M298" s="231"/>
      <c r="N298" s="232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153</v>
      </c>
      <c r="AU298" s="20" t="s">
        <v>143</v>
      </c>
    </row>
    <row r="299" s="2" customFormat="1">
      <c r="A299" s="41"/>
      <c r="B299" s="42"/>
      <c r="C299" s="43"/>
      <c r="D299" s="245" t="s">
        <v>231</v>
      </c>
      <c r="E299" s="43"/>
      <c r="F299" s="246" t="s">
        <v>1045</v>
      </c>
      <c r="G299" s="43"/>
      <c r="H299" s="43"/>
      <c r="I299" s="230"/>
      <c r="J299" s="43"/>
      <c r="K299" s="43"/>
      <c r="L299" s="47"/>
      <c r="M299" s="231"/>
      <c r="N299" s="232"/>
      <c r="O299" s="87"/>
      <c r="P299" s="87"/>
      <c r="Q299" s="87"/>
      <c r="R299" s="87"/>
      <c r="S299" s="87"/>
      <c r="T299" s="88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T299" s="20" t="s">
        <v>231</v>
      </c>
      <c r="AU299" s="20" t="s">
        <v>143</v>
      </c>
    </row>
    <row r="300" s="15" customFormat="1">
      <c r="A300" s="15"/>
      <c r="B300" s="274"/>
      <c r="C300" s="275"/>
      <c r="D300" s="228" t="s">
        <v>263</v>
      </c>
      <c r="E300" s="276" t="s">
        <v>19</v>
      </c>
      <c r="F300" s="277" t="s">
        <v>676</v>
      </c>
      <c r="G300" s="275"/>
      <c r="H300" s="276" t="s">
        <v>19</v>
      </c>
      <c r="I300" s="278"/>
      <c r="J300" s="275"/>
      <c r="K300" s="275"/>
      <c r="L300" s="279"/>
      <c r="M300" s="280"/>
      <c r="N300" s="281"/>
      <c r="O300" s="281"/>
      <c r="P300" s="281"/>
      <c r="Q300" s="281"/>
      <c r="R300" s="281"/>
      <c r="S300" s="281"/>
      <c r="T300" s="282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83" t="s">
        <v>263</v>
      </c>
      <c r="AU300" s="283" t="s">
        <v>143</v>
      </c>
      <c r="AV300" s="15" t="s">
        <v>83</v>
      </c>
      <c r="AW300" s="15" t="s">
        <v>37</v>
      </c>
      <c r="AX300" s="15" t="s">
        <v>75</v>
      </c>
      <c r="AY300" s="283" t="s">
        <v>144</v>
      </c>
    </row>
    <row r="301" s="13" customFormat="1">
      <c r="A301" s="13"/>
      <c r="B301" s="247"/>
      <c r="C301" s="248"/>
      <c r="D301" s="228" t="s">
        <v>263</v>
      </c>
      <c r="E301" s="249" t="s">
        <v>19</v>
      </c>
      <c r="F301" s="250" t="s">
        <v>181</v>
      </c>
      <c r="G301" s="248"/>
      <c r="H301" s="251">
        <v>7</v>
      </c>
      <c r="I301" s="252"/>
      <c r="J301" s="248"/>
      <c r="K301" s="248"/>
      <c r="L301" s="253"/>
      <c r="M301" s="254"/>
      <c r="N301" s="255"/>
      <c r="O301" s="255"/>
      <c r="P301" s="255"/>
      <c r="Q301" s="255"/>
      <c r="R301" s="255"/>
      <c r="S301" s="255"/>
      <c r="T301" s="256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7" t="s">
        <v>263</v>
      </c>
      <c r="AU301" s="257" t="s">
        <v>143</v>
      </c>
      <c r="AV301" s="13" t="s">
        <v>85</v>
      </c>
      <c r="AW301" s="13" t="s">
        <v>37</v>
      </c>
      <c r="AX301" s="13" t="s">
        <v>75</v>
      </c>
      <c r="AY301" s="257" t="s">
        <v>144</v>
      </c>
    </row>
    <row r="302" s="14" customFormat="1">
      <c r="A302" s="14"/>
      <c r="B302" s="258"/>
      <c r="C302" s="259"/>
      <c r="D302" s="228" t="s">
        <v>263</v>
      </c>
      <c r="E302" s="260" t="s">
        <v>19</v>
      </c>
      <c r="F302" s="261" t="s">
        <v>266</v>
      </c>
      <c r="G302" s="259"/>
      <c r="H302" s="262">
        <v>7</v>
      </c>
      <c r="I302" s="263"/>
      <c r="J302" s="259"/>
      <c r="K302" s="259"/>
      <c r="L302" s="264"/>
      <c r="M302" s="265"/>
      <c r="N302" s="266"/>
      <c r="O302" s="266"/>
      <c r="P302" s="266"/>
      <c r="Q302" s="266"/>
      <c r="R302" s="266"/>
      <c r="S302" s="266"/>
      <c r="T302" s="267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8" t="s">
        <v>263</v>
      </c>
      <c r="AU302" s="268" t="s">
        <v>143</v>
      </c>
      <c r="AV302" s="14" t="s">
        <v>166</v>
      </c>
      <c r="AW302" s="14" t="s">
        <v>37</v>
      </c>
      <c r="AX302" s="14" t="s">
        <v>83</v>
      </c>
      <c r="AY302" s="268" t="s">
        <v>144</v>
      </c>
    </row>
    <row r="303" s="2" customFormat="1" ht="16.5" customHeight="1">
      <c r="A303" s="41"/>
      <c r="B303" s="42"/>
      <c r="C303" s="234" t="s">
        <v>321</v>
      </c>
      <c r="D303" s="234" t="s">
        <v>141</v>
      </c>
      <c r="E303" s="235" t="s">
        <v>1046</v>
      </c>
      <c r="F303" s="236" t="s">
        <v>1047</v>
      </c>
      <c r="G303" s="237" t="s">
        <v>149</v>
      </c>
      <c r="H303" s="238">
        <v>7</v>
      </c>
      <c r="I303" s="239"/>
      <c r="J303" s="240">
        <f>ROUND(I303*H303,2)</f>
        <v>0</v>
      </c>
      <c r="K303" s="236" t="s">
        <v>228</v>
      </c>
      <c r="L303" s="241"/>
      <c r="M303" s="242" t="s">
        <v>19</v>
      </c>
      <c r="N303" s="243" t="s">
        <v>46</v>
      </c>
      <c r="O303" s="87"/>
      <c r="P303" s="224">
        <f>O303*H303</f>
        <v>0</v>
      </c>
      <c r="Q303" s="224">
        <v>0.26200000000000001</v>
      </c>
      <c r="R303" s="224">
        <f>Q303*H303</f>
        <v>1.8340000000000001</v>
      </c>
      <c r="S303" s="224">
        <v>0</v>
      </c>
      <c r="T303" s="225">
        <f>S303*H303</f>
        <v>0</v>
      </c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R303" s="226" t="s">
        <v>185</v>
      </c>
      <c r="AT303" s="226" t="s">
        <v>141</v>
      </c>
      <c r="AU303" s="226" t="s">
        <v>143</v>
      </c>
      <c r="AY303" s="20" t="s">
        <v>144</v>
      </c>
      <c r="BE303" s="227">
        <f>IF(N303="základní",J303,0)</f>
        <v>0</v>
      </c>
      <c r="BF303" s="227">
        <f>IF(N303="snížená",J303,0)</f>
        <v>0</v>
      </c>
      <c r="BG303" s="227">
        <f>IF(N303="zákl. přenesená",J303,0)</f>
        <v>0</v>
      </c>
      <c r="BH303" s="227">
        <f>IF(N303="sníž. přenesená",J303,0)</f>
        <v>0</v>
      </c>
      <c r="BI303" s="227">
        <f>IF(N303="nulová",J303,0)</f>
        <v>0</v>
      </c>
      <c r="BJ303" s="20" t="s">
        <v>83</v>
      </c>
      <c r="BK303" s="227">
        <f>ROUND(I303*H303,2)</f>
        <v>0</v>
      </c>
      <c r="BL303" s="20" t="s">
        <v>166</v>
      </c>
      <c r="BM303" s="226" t="s">
        <v>1048</v>
      </c>
    </row>
    <row r="304" s="2" customFormat="1">
      <c r="A304" s="41"/>
      <c r="B304" s="42"/>
      <c r="C304" s="43"/>
      <c r="D304" s="228" t="s">
        <v>153</v>
      </c>
      <c r="E304" s="43"/>
      <c r="F304" s="229" t="s">
        <v>1047</v>
      </c>
      <c r="G304" s="43"/>
      <c r="H304" s="43"/>
      <c r="I304" s="230"/>
      <c r="J304" s="43"/>
      <c r="K304" s="43"/>
      <c r="L304" s="47"/>
      <c r="M304" s="231"/>
      <c r="N304" s="232"/>
      <c r="O304" s="87"/>
      <c r="P304" s="87"/>
      <c r="Q304" s="87"/>
      <c r="R304" s="87"/>
      <c r="S304" s="87"/>
      <c r="T304" s="88"/>
      <c r="U304" s="41"/>
      <c r="V304" s="41"/>
      <c r="W304" s="41"/>
      <c r="X304" s="41"/>
      <c r="Y304" s="41"/>
      <c r="Z304" s="41"/>
      <c r="AA304" s="41"/>
      <c r="AB304" s="41"/>
      <c r="AC304" s="41"/>
      <c r="AD304" s="41"/>
      <c r="AE304" s="41"/>
      <c r="AT304" s="20" t="s">
        <v>153</v>
      </c>
      <c r="AU304" s="20" t="s">
        <v>143</v>
      </c>
    </row>
    <row r="305" s="2" customFormat="1" ht="16.5" customHeight="1">
      <c r="A305" s="41"/>
      <c r="B305" s="42"/>
      <c r="C305" s="215" t="s">
        <v>325</v>
      </c>
      <c r="D305" s="215" t="s">
        <v>146</v>
      </c>
      <c r="E305" s="216" t="s">
        <v>1049</v>
      </c>
      <c r="F305" s="217" t="s">
        <v>1050</v>
      </c>
      <c r="G305" s="218" t="s">
        <v>149</v>
      </c>
      <c r="H305" s="219">
        <v>3</v>
      </c>
      <c r="I305" s="220"/>
      <c r="J305" s="221">
        <f>ROUND(I305*H305,2)</f>
        <v>0</v>
      </c>
      <c r="K305" s="217" t="s">
        <v>228</v>
      </c>
      <c r="L305" s="47"/>
      <c r="M305" s="222" t="s">
        <v>19</v>
      </c>
      <c r="N305" s="223" t="s">
        <v>46</v>
      </c>
      <c r="O305" s="87"/>
      <c r="P305" s="224">
        <f>O305*H305</f>
        <v>0</v>
      </c>
      <c r="Q305" s="224">
        <v>0.0098899999999999995</v>
      </c>
      <c r="R305" s="224">
        <f>Q305*H305</f>
        <v>0.029669999999999998</v>
      </c>
      <c r="S305" s="224">
        <v>0</v>
      </c>
      <c r="T305" s="225">
        <f>S305*H305</f>
        <v>0</v>
      </c>
      <c r="U305" s="41"/>
      <c r="V305" s="41"/>
      <c r="W305" s="41"/>
      <c r="X305" s="41"/>
      <c r="Y305" s="41"/>
      <c r="Z305" s="41"/>
      <c r="AA305" s="41"/>
      <c r="AB305" s="41"/>
      <c r="AC305" s="41"/>
      <c r="AD305" s="41"/>
      <c r="AE305" s="41"/>
      <c r="AR305" s="226" t="s">
        <v>166</v>
      </c>
      <c r="AT305" s="226" t="s">
        <v>146</v>
      </c>
      <c r="AU305" s="226" t="s">
        <v>143</v>
      </c>
      <c r="AY305" s="20" t="s">
        <v>144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20" t="s">
        <v>83</v>
      </c>
      <c r="BK305" s="227">
        <f>ROUND(I305*H305,2)</f>
        <v>0</v>
      </c>
      <c r="BL305" s="20" t="s">
        <v>166</v>
      </c>
      <c r="BM305" s="226" t="s">
        <v>1051</v>
      </c>
    </row>
    <row r="306" s="2" customFormat="1">
      <c r="A306" s="41"/>
      <c r="B306" s="42"/>
      <c r="C306" s="43"/>
      <c r="D306" s="228" t="s">
        <v>153</v>
      </c>
      <c r="E306" s="43"/>
      <c r="F306" s="229" t="s">
        <v>1052</v>
      </c>
      <c r="G306" s="43"/>
      <c r="H306" s="43"/>
      <c r="I306" s="230"/>
      <c r="J306" s="43"/>
      <c r="K306" s="43"/>
      <c r="L306" s="47"/>
      <c r="M306" s="231"/>
      <c r="N306" s="232"/>
      <c r="O306" s="87"/>
      <c r="P306" s="87"/>
      <c r="Q306" s="87"/>
      <c r="R306" s="87"/>
      <c r="S306" s="87"/>
      <c r="T306" s="88"/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T306" s="20" t="s">
        <v>153</v>
      </c>
      <c r="AU306" s="20" t="s">
        <v>143</v>
      </c>
    </row>
    <row r="307" s="2" customFormat="1">
      <c r="A307" s="41"/>
      <c r="B307" s="42"/>
      <c r="C307" s="43"/>
      <c r="D307" s="245" t="s">
        <v>231</v>
      </c>
      <c r="E307" s="43"/>
      <c r="F307" s="246" t="s">
        <v>1053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231</v>
      </c>
      <c r="AU307" s="20" t="s">
        <v>143</v>
      </c>
    </row>
    <row r="308" s="15" customFormat="1">
      <c r="A308" s="15"/>
      <c r="B308" s="274"/>
      <c r="C308" s="275"/>
      <c r="D308" s="228" t="s">
        <v>263</v>
      </c>
      <c r="E308" s="276" t="s">
        <v>19</v>
      </c>
      <c r="F308" s="277" t="s">
        <v>676</v>
      </c>
      <c r="G308" s="275"/>
      <c r="H308" s="276" t="s">
        <v>19</v>
      </c>
      <c r="I308" s="278"/>
      <c r="J308" s="275"/>
      <c r="K308" s="275"/>
      <c r="L308" s="279"/>
      <c r="M308" s="280"/>
      <c r="N308" s="281"/>
      <c r="O308" s="281"/>
      <c r="P308" s="281"/>
      <c r="Q308" s="281"/>
      <c r="R308" s="281"/>
      <c r="S308" s="281"/>
      <c r="T308" s="282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83" t="s">
        <v>263</v>
      </c>
      <c r="AU308" s="283" t="s">
        <v>143</v>
      </c>
      <c r="AV308" s="15" t="s">
        <v>83</v>
      </c>
      <c r="AW308" s="15" t="s">
        <v>37</v>
      </c>
      <c r="AX308" s="15" t="s">
        <v>75</v>
      </c>
      <c r="AY308" s="283" t="s">
        <v>144</v>
      </c>
    </row>
    <row r="309" s="13" customFormat="1">
      <c r="A309" s="13"/>
      <c r="B309" s="247"/>
      <c r="C309" s="248"/>
      <c r="D309" s="228" t="s">
        <v>263</v>
      </c>
      <c r="E309" s="249" t="s">
        <v>19</v>
      </c>
      <c r="F309" s="250" t="s">
        <v>143</v>
      </c>
      <c r="G309" s="248"/>
      <c r="H309" s="251">
        <v>3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263</v>
      </c>
      <c r="AU309" s="257" t="s">
        <v>143</v>
      </c>
      <c r="AV309" s="13" t="s">
        <v>85</v>
      </c>
      <c r="AW309" s="13" t="s">
        <v>37</v>
      </c>
      <c r="AX309" s="13" t="s">
        <v>75</v>
      </c>
      <c r="AY309" s="257" t="s">
        <v>144</v>
      </c>
    </row>
    <row r="310" s="14" customFormat="1">
      <c r="A310" s="14"/>
      <c r="B310" s="258"/>
      <c r="C310" s="259"/>
      <c r="D310" s="228" t="s">
        <v>263</v>
      </c>
      <c r="E310" s="260" t="s">
        <v>19</v>
      </c>
      <c r="F310" s="261" t="s">
        <v>266</v>
      </c>
      <c r="G310" s="259"/>
      <c r="H310" s="262">
        <v>3</v>
      </c>
      <c r="I310" s="263"/>
      <c r="J310" s="259"/>
      <c r="K310" s="259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263</v>
      </c>
      <c r="AU310" s="268" t="s">
        <v>143</v>
      </c>
      <c r="AV310" s="14" t="s">
        <v>166</v>
      </c>
      <c r="AW310" s="14" t="s">
        <v>37</v>
      </c>
      <c r="AX310" s="14" t="s">
        <v>83</v>
      </c>
      <c r="AY310" s="268" t="s">
        <v>144</v>
      </c>
    </row>
    <row r="311" s="2" customFormat="1" ht="16.5" customHeight="1">
      <c r="A311" s="41"/>
      <c r="B311" s="42"/>
      <c r="C311" s="234" t="s">
        <v>330</v>
      </c>
      <c r="D311" s="234" t="s">
        <v>141</v>
      </c>
      <c r="E311" s="235" t="s">
        <v>1054</v>
      </c>
      <c r="F311" s="236" t="s">
        <v>1055</v>
      </c>
      <c r="G311" s="237" t="s">
        <v>149</v>
      </c>
      <c r="H311" s="238">
        <v>3</v>
      </c>
      <c r="I311" s="239"/>
      <c r="J311" s="240">
        <f>ROUND(I311*H311,2)</f>
        <v>0</v>
      </c>
      <c r="K311" s="236" t="s">
        <v>228</v>
      </c>
      <c r="L311" s="241"/>
      <c r="M311" s="242" t="s">
        <v>19</v>
      </c>
      <c r="N311" s="243" t="s">
        <v>46</v>
      </c>
      <c r="O311" s="87"/>
      <c r="P311" s="224">
        <f>O311*H311</f>
        <v>0</v>
      </c>
      <c r="Q311" s="224">
        <v>0.52600000000000002</v>
      </c>
      <c r="R311" s="224">
        <f>Q311*H311</f>
        <v>1.5780000000000001</v>
      </c>
      <c r="S311" s="224">
        <v>0</v>
      </c>
      <c r="T311" s="225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6" t="s">
        <v>185</v>
      </c>
      <c r="AT311" s="226" t="s">
        <v>141</v>
      </c>
      <c r="AU311" s="226" t="s">
        <v>143</v>
      </c>
      <c r="AY311" s="20" t="s">
        <v>144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20" t="s">
        <v>83</v>
      </c>
      <c r="BK311" s="227">
        <f>ROUND(I311*H311,2)</f>
        <v>0</v>
      </c>
      <c r="BL311" s="20" t="s">
        <v>166</v>
      </c>
      <c r="BM311" s="226" t="s">
        <v>1056</v>
      </c>
    </row>
    <row r="312" s="2" customFormat="1">
      <c r="A312" s="41"/>
      <c r="B312" s="42"/>
      <c r="C312" s="43"/>
      <c r="D312" s="228" t="s">
        <v>153</v>
      </c>
      <c r="E312" s="43"/>
      <c r="F312" s="229" t="s">
        <v>1055</v>
      </c>
      <c r="G312" s="43"/>
      <c r="H312" s="43"/>
      <c r="I312" s="230"/>
      <c r="J312" s="43"/>
      <c r="K312" s="43"/>
      <c r="L312" s="47"/>
      <c r="M312" s="231"/>
      <c r="N312" s="232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153</v>
      </c>
      <c r="AU312" s="20" t="s">
        <v>143</v>
      </c>
    </row>
    <row r="313" s="2" customFormat="1" ht="16.5" customHeight="1">
      <c r="A313" s="41"/>
      <c r="B313" s="42"/>
      <c r="C313" s="215" t="s">
        <v>336</v>
      </c>
      <c r="D313" s="215" t="s">
        <v>146</v>
      </c>
      <c r="E313" s="216" t="s">
        <v>1057</v>
      </c>
      <c r="F313" s="217" t="s">
        <v>1058</v>
      </c>
      <c r="G313" s="218" t="s">
        <v>149</v>
      </c>
      <c r="H313" s="219">
        <v>7</v>
      </c>
      <c r="I313" s="220"/>
      <c r="J313" s="221">
        <f>ROUND(I313*H313,2)</f>
        <v>0</v>
      </c>
      <c r="K313" s="217" t="s">
        <v>228</v>
      </c>
      <c r="L313" s="47"/>
      <c r="M313" s="222" t="s">
        <v>19</v>
      </c>
      <c r="N313" s="223" t="s">
        <v>46</v>
      </c>
      <c r="O313" s="87"/>
      <c r="P313" s="224">
        <f>O313*H313</f>
        <v>0</v>
      </c>
      <c r="Q313" s="224">
        <v>0.012184</v>
      </c>
      <c r="R313" s="224">
        <f>Q313*H313</f>
        <v>0.085288000000000003</v>
      </c>
      <c r="S313" s="224">
        <v>0</v>
      </c>
      <c r="T313" s="225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226" t="s">
        <v>166</v>
      </c>
      <c r="AT313" s="226" t="s">
        <v>146</v>
      </c>
      <c r="AU313" s="226" t="s">
        <v>143</v>
      </c>
      <c r="AY313" s="20" t="s">
        <v>144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20" t="s">
        <v>83</v>
      </c>
      <c r="BK313" s="227">
        <f>ROUND(I313*H313,2)</f>
        <v>0</v>
      </c>
      <c r="BL313" s="20" t="s">
        <v>166</v>
      </c>
      <c r="BM313" s="226" t="s">
        <v>1059</v>
      </c>
    </row>
    <row r="314" s="2" customFormat="1">
      <c r="A314" s="41"/>
      <c r="B314" s="42"/>
      <c r="C314" s="43"/>
      <c r="D314" s="228" t="s">
        <v>153</v>
      </c>
      <c r="E314" s="43"/>
      <c r="F314" s="229" t="s">
        <v>1060</v>
      </c>
      <c r="G314" s="43"/>
      <c r="H314" s="43"/>
      <c r="I314" s="230"/>
      <c r="J314" s="43"/>
      <c r="K314" s="43"/>
      <c r="L314" s="47"/>
      <c r="M314" s="231"/>
      <c r="N314" s="232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153</v>
      </c>
      <c r="AU314" s="20" t="s">
        <v>143</v>
      </c>
    </row>
    <row r="315" s="2" customFormat="1">
      <c r="A315" s="41"/>
      <c r="B315" s="42"/>
      <c r="C315" s="43"/>
      <c r="D315" s="245" t="s">
        <v>231</v>
      </c>
      <c r="E315" s="43"/>
      <c r="F315" s="246" t="s">
        <v>1061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231</v>
      </c>
      <c r="AU315" s="20" t="s">
        <v>143</v>
      </c>
    </row>
    <row r="316" s="15" customFormat="1">
      <c r="A316" s="15"/>
      <c r="B316" s="274"/>
      <c r="C316" s="275"/>
      <c r="D316" s="228" t="s">
        <v>263</v>
      </c>
      <c r="E316" s="276" t="s">
        <v>19</v>
      </c>
      <c r="F316" s="277" t="s">
        <v>676</v>
      </c>
      <c r="G316" s="275"/>
      <c r="H316" s="276" t="s">
        <v>19</v>
      </c>
      <c r="I316" s="278"/>
      <c r="J316" s="275"/>
      <c r="K316" s="275"/>
      <c r="L316" s="279"/>
      <c r="M316" s="280"/>
      <c r="N316" s="281"/>
      <c r="O316" s="281"/>
      <c r="P316" s="281"/>
      <c r="Q316" s="281"/>
      <c r="R316" s="281"/>
      <c r="S316" s="281"/>
      <c r="T316" s="282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83" t="s">
        <v>263</v>
      </c>
      <c r="AU316" s="283" t="s">
        <v>143</v>
      </c>
      <c r="AV316" s="15" t="s">
        <v>83</v>
      </c>
      <c r="AW316" s="15" t="s">
        <v>37</v>
      </c>
      <c r="AX316" s="15" t="s">
        <v>75</v>
      </c>
      <c r="AY316" s="283" t="s">
        <v>144</v>
      </c>
    </row>
    <row r="317" s="13" customFormat="1">
      <c r="A317" s="13"/>
      <c r="B317" s="247"/>
      <c r="C317" s="248"/>
      <c r="D317" s="228" t="s">
        <v>263</v>
      </c>
      <c r="E317" s="249" t="s">
        <v>19</v>
      </c>
      <c r="F317" s="250" t="s">
        <v>181</v>
      </c>
      <c r="G317" s="248"/>
      <c r="H317" s="251">
        <v>7</v>
      </c>
      <c r="I317" s="252"/>
      <c r="J317" s="248"/>
      <c r="K317" s="248"/>
      <c r="L317" s="253"/>
      <c r="M317" s="254"/>
      <c r="N317" s="255"/>
      <c r="O317" s="255"/>
      <c r="P317" s="255"/>
      <c r="Q317" s="255"/>
      <c r="R317" s="255"/>
      <c r="S317" s="255"/>
      <c r="T317" s="256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7" t="s">
        <v>263</v>
      </c>
      <c r="AU317" s="257" t="s">
        <v>143</v>
      </c>
      <c r="AV317" s="13" t="s">
        <v>85</v>
      </c>
      <c r="AW317" s="13" t="s">
        <v>37</v>
      </c>
      <c r="AX317" s="13" t="s">
        <v>75</v>
      </c>
      <c r="AY317" s="257" t="s">
        <v>144</v>
      </c>
    </row>
    <row r="318" s="14" customFormat="1">
      <c r="A318" s="14"/>
      <c r="B318" s="258"/>
      <c r="C318" s="259"/>
      <c r="D318" s="228" t="s">
        <v>263</v>
      </c>
      <c r="E318" s="260" t="s">
        <v>19</v>
      </c>
      <c r="F318" s="261" t="s">
        <v>266</v>
      </c>
      <c r="G318" s="259"/>
      <c r="H318" s="262">
        <v>7</v>
      </c>
      <c r="I318" s="263"/>
      <c r="J318" s="259"/>
      <c r="K318" s="259"/>
      <c r="L318" s="264"/>
      <c r="M318" s="265"/>
      <c r="N318" s="266"/>
      <c r="O318" s="266"/>
      <c r="P318" s="266"/>
      <c r="Q318" s="266"/>
      <c r="R318" s="266"/>
      <c r="S318" s="266"/>
      <c r="T318" s="267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68" t="s">
        <v>263</v>
      </c>
      <c r="AU318" s="268" t="s">
        <v>143</v>
      </c>
      <c r="AV318" s="14" t="s">
        <v>166</v>
      </c>
      <c r="AW318" s="14" t="s">
        <v>37</v>
      </c>
      <c r="AX318" s="14" t="s">
        <v>83</v>
      </c>
      <c r="AY318" s="268" t="s">
        <v>144</v>
      </c>
    </row>
    <row r="319" s="2" customFormat="1" ht="16.5" customHeight="1">
      <c r="A319" s="41"/>
      <c r="B319" s="42"/>
      <c r="C319" s="234" t="s">
        <v>340</v>
      </c>
      <c r="D319" s="234" t="s">
        <v>141</v>
      </c>
      <c r="E319" s="235" t="s">
        <v>1062</v>
      </c>
      <c r="F319" s="236" t="s">
        <v>1063</v>
      </c>
      <c r="G319" s="237" t="s">
        <v>149</v>
      </c>
      <c r="H319" s="238">
        <v>7</v>
      </c>
      <c r="I319" s="239"/>
      <c r="J319" s="240">
        <f>ROUND(I319*H319,2)</f>
        <v>0</v>
      </c>
      <c r="K319" s="236" t="s">
        <v>228</v>
      </c>
      <c r="L319" s="241"/>
      <c r="M319" s="242" t="s">
        <v>19</v>
      </c>
      <c r="N319" s="243" t="s">
        <v>46</v>
      </c>
      <c r="O319" s="87"/>
      <c r="P319" s="224">
        <f>O319*H319</f>
        <v>0</v>
      </c>
      <c r="Q319" s="224">
        <v>0.58499999999999996</v>
      </c>
      <c r="R319" s="224">
        <f>Q319*H319</f>
        <v>4.0949999999999998</v>
      </c>
      <c r="S319" s="224">
        <v>0</v>
      </c>
      <c r="T319" s="225">
        <f>S319*H319</f>
        <v>0</v>
      </c>
      <c r="U319" s="41"/>
      <c r="V319" s="41"/>
      <c r="W319" s="41"/>
      <c r="X319" s="41"/>
      <c r="Y319" s="41"/>
      <c r="Z319" s="41"/>
      <c r="AA319" s="41"/>
      <c r="AB319" s="41"/>
      <c r="AC319" s="41"/>
      <c r="AD319" s="41"/>
      <c r="AE319" s="41"/>
      <c r="AR319" s="226" t="s">
        <v>185</v>
      </c>
      <c r="AT319" s="226" t="s">
        <v>141</v>
      </c>
      <c r="AU319" s="226" t="s">
        <v>143</v>
      </c>
      <c r="AY319" s="20" t="s">
        <v>144</v>
      </c>
      <c r="BE319" s="227">
        <f>IF(N319="základní",J319,0)</f>
        <v>0</v>
      </c>
      <c r="BF319" s="227">
        <f>IF(N319="snížená",J319,0)</f>
        <v>0</v>
      </c>
      <c r="BG319" s="227">
        <f>IF(N319="zákl. přenesená",J319,0)</f>
        <v>0</v>
      </c>
      <c r="BH319" s="227">
        <f>IF(N319="sníž. přenesená",J319,0)</f>
        <v>0</v>
      </c>
      <c r="BI319" s="227">
        <f>IF(N319="nulová",J319,0)</f>
        <v>0</v>
      </c>
      <c r="BJ319" s="20" t="s">
        <v>83</v>
      </c>
      <c r="BK319" s="227">
        <f>ROUND(I319*H319,2)</f>
        <v>0</v>
      </c>
      <c r="BL319" s="20" t="s">
        <v>166</v>
      </c>
      <c r="BM319" s="226" t="s">
        <v>1064</v>
      </c>
    </row>
    <row r="320" s="2" customFormat="1">
      <c r="A320" s="41"/>
      <c r="B320" s="42"/>
      <c r="C320" s="43"/>
      <c r="D320" s="228" t="s">
        <v>153</v>
      </c>
      <c r="E320" s="43"/>
      <c r="F320" s="229" t="s">
        <v>1063</v>
      </c>
      <c r="G320" s="43"/>
      <c r="H320" s="43"/>
      <c r="I320" s="230"/>
      <c r="J320" s="43"/>
      <c r="K320" s="43"/>
      <c r="L320" s="47"/>
      <c r="M320" s="231"/>
      <c r="N320" s="232"/>
      <c r="O320" s="87"/>
      <c r="P320" s="87"/>
      <c r="Q320" s="87"/>
      <c r="R320" s="87"/>
      <c r="S320" s="87"/>
      <c r="T320" s="88"/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T320" s="20" t="s">
        <v>153</v>
      </c>
      <c r="AU320" s="20" t="s">
        <v>143</v>
      </c>
    </row>
    <row r="321" s="2" customFormat="1" ht="16.5" customHeight="1">
      <c r="A321" s="41"/>
      <c r="B321" s="42"/>
      <c r="C321" s="215" t="s">
        <v>345</v>
      </c>
      <c r="D321" s="215" t="s">
        <v>146</v>
      </c>
      <c r="E321" s="216" t="s">
        <v>1065</v>
      </c>
      <c r="F321" s="217" t="s">
        <v>1066</v>
      </c>
      <c r="G321" s="218" t="s">
        <v>149</v>
      </c>
      <c r="H321" s="219">
        <v>13</v>
      </c>
      <c r="I321" s="220"/>
      <c r="J321" s="221">
        <f>ROUND(I321*H321,2)</f>
        <v>0</v>
      </c>
      <c r="K321" s="217" t="s">
        <v>228</v>
      </c>
      <c r="L321" s="47"/>
      <c r="M321" s="222" t="s">
        <v>19</v>
      </c>
      <c r="N321" s="223" t="s">
        <v>46</v>
      </c>
      <c r="O321" s="87"/>
      <c r="P321" s="224">
        <f>O321*H321</f>
        <v>0</v>
      </c>
      <c r="Q321" s="224">
        <v>0.064051250000000004</v>
      </c>
      <c r="R321" s="224">
        <f>Q321*H321</f>
        <v>0.83266625000000005</v>
      </c>
      <c r="S321" s="224">
        <v>0</v>
      </c>
      <c r="T321" s="225">
        <f>S321*H321</f>
        <v>0</v>
      </c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R321" s="226" t="s">
        <v>166</v>
      </c>
      <c r="AT321" s="226" t="s">
        <v>146</v>
      </c>
      <c r="AU321" s="226" t="s">
        <v>143</v>
      </c>
      <c r="AY321" s="20" t="s">
        <v>144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20" t="s">
        <v>83</v>
      </c>
      <c r="BK321" s="227">
        <f>ROUND(I321*H321,2)</f>
        <v>0</v>
      </c>
      <c r="BL321" s="20" t="s">
        <v>166</v>
      </c>
      <c r="BM321" s="226" t="s">
        <v>1067</v>
      </c>
    </row>
    <row r="322" s="2" customFormat="1">
      <c r="A322" s="41"/>
      <c r="B322" s="42"/>
      <c r="C322" s="43"/>
      <c r="D322" s="228" t="s">
        <v>153</v>
      </c>
      <c r="E322" s="43"/>
      <c r="F322" s="229" t="s">
        <v>1068</v>
      </c>
      <c r="G322" s="43"/>
      <c r="H322" s="43"/>
      <c r="I322" s="230"/>
      <c r="J322" s="43"/>
      <c r="K322" s="43"/>
      <c r="L322" s="47"/>
      <c r="M322" s="231"/>
      <c r="N322" s="232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153</v>
      </c>
      <c r="AU322" s="20" t="s">
        <v>143</v>
      </c>
    </row>
    <row r="323" s="2" customFormat="1">
      <c r="A323" s="41"/>
      <c r="B323" s="42"/>
      <c r="C323" s="43"/>
      <c r="D323" s="245" t="s">
        <v>231</v>
      </c>
      <c r="E323" s="43"/>
      <c r="F323" s="246" t="s">
        <v>1069</v>
      </c>
      <c r="G323" s="43"/>
      <c r="H323" s="43"/>
      <c r="I323" s="230"/>
      <c r="J323" s="43"/>
      <c r="K323" s="43"/>
      <c r="L323" s="47"/>
      <c r="M323" s="231"/>
      <c r="N323" s="232"/>
      <c r="O323" s="87"/>
      <c r="P323" s="87"/>
      <c r="Q323" s="87"/>
      <c r="R323" s="87"/>
      <c r="S323" s="87"/>
      <c r="T323" s="88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T323" s="20" t="s">
        <v>231</v>
      </c>
      <c r="AU323" s="20" t="s">
        <v>143</v>
      </c>
    </row>
    <row r="324" s="15" customFormat="1">
      <c r="A324" s="15"/>
      <c r="B324" s="274"/>
      <c r="C324" s="275"/>
      <c r="D324" s="228" t="s">
        <v>263</v>
      </c>
      <c r="E324" s="276" t="s">
        <v>19</v>
      </c>
      <c r="F324" s="277" t="s">
        <v>1070</v>
      </c>
      <c r="G324" s="275"/>
      <c r="H324" s="276" t="s">
        <v>19</v>
      </c>
      <c r="I324" s="278"/>
      <c r="J324" s="275"/>
      <c r="K324" s="275"/>
      <c r="L324" s="279"/>
      <c r="M324" s="280"/>
      <c r="N324" s="281"/>
      <c r="O324" s="281"/>
      <c r="P324" s="281"/>
      <c r="Q324" s="281"/>
      <c r="R324" s="281"/>
      <c r="S324" s="281"/>
      <c r="T324" s="282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83" t="s">
        <v>263</v>
      </c>
      <c r="AU324" s="283" t="s">
        <v>143</v>
      </c>
      <c r="AV324" s="15" t="s">
        <v>83</v>
      </c>
      <c r="AW324" s="15" t="s">
        <v>37</v>
      </c>
      <c r="AX324" s="15" t="s">
        <v>75</v>
      </c>
      <c r="AY324" s="283" t="s">
        <v>144</v>
      </c>
    </row>
    <row r="325" s="13" customFormat="1">
      <c r="A325" s="13"/>
      <c r="B325" s="247"/>
      <c r="C325" s="248"/>
      <c r="D325" s="228" t="s">
        <v>263</v>
      </c>
      <c r="E325" s="249" t="s">
        <v>19</v>
      </c>
      <c r="F325" s="250" t="s">
        <v>207</v>
      </c>
      <c r="G325" s="248"/>
      <c r="H325" s="251">
        <v>13</v>
      </c>
      <c r="I325" s="252"/>
      <c r="J325" s="248"/>
      <c r="K325" s="248"/>
      <c r="L325" s="253"/>
      <c r="M325" s="254"/>
      <c r="N325" s="255"/>
      <c r="O325" s="255"/>
      <c r="P325" s="255"/>
      <c r="Q325" s="255"/>
      <c r="R325" s="255"/>
      <c r="S325" s="255"/>
      <c r="T325" s="25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7" t="s">
        <v>263</v>
      </c>
      <c r="AU325" s="257" t="s">
        <v>143</v>
      </c>
      <c r="AV325" s="13" t="s">
        <v>85</v>
      </c>
      <c r="AW325" s="13" t="s">
        <v>37</v>
      </c>
      <c r="AX325" s="13" t="s">
        <v>75</v>
      </c>
      <c r="AY325" s="257" t="s">
        <v>144</v>
      </c>
    </row>
    <row r="326" s="14" customFormat="1">
      <c r="A326" s="14"/>
      <c r="B326" s="258"/>
      <c r="C326" s="259"/>
      <c r="D326" s="228" t="s">
        <v>263</v>
      </c>
      <c r="E326" s="260" t="s">
        <v>19</v>
      </c>
      <c r="F326" s="261" t="s">
        <v>266</v>
      </c>
      <c r="G326" s="259"/>
      <c r="H326" s="262">
        <v>13</v>
      </c>
      <c r="I326" s="263"/>
      <c r="J326" s="259"/>
      <c r="K326" s="259"/>
      <c r="L326" s="264"/>
      <c r="M326" s="265"/>
      <c r="N326" s="266"/>
      <c r="O326" s="266"/>
      <c r="P326" s="266"/>
      <c r="Q326" s="266"/>
      <c r="R326" s="266"/>
      <c r="S326" s="266"/>
      <c r="T326" s="267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68" t="s">
        <v>263</v>
      </c>
      <c r="AU326" s="268" t="s">
        <v>143</v>
      </c>
      <c r="AV326" s="14" t="s">
        <v>166</v>
      </c>
      <c r="AW326" s="14" t="s">
        <v>37</v>
      </c>
      <c r="AX326" s="14" t="s">
        <v>83</v>
      </c>
      <c r="AY326" s="268" t="s">
        <v>144</v>
      </c>
    </row>
    <row r="327" s="2" customFormat="1" ht="21.75" customHeight="1">
      <c r="A327" s="41"/>
      <c r="B327" s="42"/>
      <c r="C327" s="215" t="s">
        <v>350</v>
      </c>
      <c r="D327" s="215" t="s">
        <v>146</v>
      </c>
      <c r="E327" s="216" t="s">
        <v>1071</v>
      </c>
      <c r="F327" s="217" t="s">
        <v>1072</v>
      </c>
      <c r="G327" s="218" t="s">
        <v>149</v>
      </c>
      <c r="H327" s="219">
        <v>12</v>
      </c>
      <c r="I327" s="220"/>
      <c r="J327" s="221">
        <f>ROUND(I327*H327,2)</f>
        <v>0</v>
      </c>
      <c r="K327" s="217" t="s">
        <v>228</v>
      </c>
      <c r="L327" s="47"/>
      <c r="M327" s="222" t="s">
        <v>19</v>
      </c>
      <c r="N327" s="223" t="s">
        <v>46</v>
      </c>
      <c r="O327" s="87"/>
      <c r="P327" s="224">
        <f>O327*H327</f>
        <v>0</v>
      </c>
      <c r="Q327" s="224">
        <v>0.0039592000000000004</v>
      </c>
      <c r="R327" s="224">
        <f>Q327*H327</f>
        <v>0.047510400000000008</v>
      </c>
      <c r="S327" s="224">
        <v>0</v>
      </c>
      <c r="T327" s="225">
        <f>S327*H327</f>
        <v>0</v>
      </c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R327" s="226" t="s">
        <v>166</v>
      </c>
      <c r="AT327" s="226" t="s">
        <v>146</v>
      </c>
      <c r="AU327" s="226" t="s">
        <v>143</v>
      </c>
      <c r="AY327" s="20" t="s">
        <v>144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20" t="s">
        <v>83</v>
      </c>
      <c r="BK327" s="227">
        <f>ROUND(I327*H327,2)</f>
        <v>0</v>
      </c>
      <c r="BL327" s="20" t="s">
        <v>166</v>
      </c>
      <c r="BM327" s="226" t="s">
        <v>1073</v>
      </c>
    </row>
    <row r="328" s="2" customFormat="1">
      <c r="A328" s="41"/>
      <c r="B328" s="42"/>
      <c r="C328" s="43"/>
      <c r="D328" s="228" t="s">
        <v>153</v>
      </c>
      <c r="E328" s="43"/>
      <c r="F328" s="229" t="s">
        <v>1074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153</v>
      </c>
      <c r="AU328" s="20" t="s">
        <v>143</v>
      </c>
    </row>
    <row r="329" s="2" customFormat="1">
      <c r="A329" s="41"/>
      <c r="B329" s="42"/>
      <c r="C329" s="43"/>
      <c r="D329" s="245" t="s">
        <v>231</v>
      </c>
      <c r="E329" s="43"/>
      <c r="F329" s="246" t="s">
        <v>1075</v>
      </c>
      <c r="G329" s="43"/>
      <c r="H329" s="43"/>
      <c r="I329" s="230"/>
      <c r="J329" s="43"/>
      <c r="K329" s="43"/>
      <c r="L329" s="47"/>
      <c r="M329" s="231"/>
      <c r="N329" s="232"/>
      <c r="O329" s="87"/>
      <c r="P329" s="87"/>
      <c r="Q329" s="87"/>
      <c r="R329" s="87"/>
      <c r="S329" s="87"/>
      <c r="T329" s="88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T329" s="20" t="s">
        <v>231</v>
      </c>
      <c r="AU329" s="20" t="s">
        <v>143</v>
      </c>
    </row>
    <row r="330" s="2" customFormat="1" ht="16.5" customHeight="1">
      <c r="A330" s="41"/>
      <c r="B330" s="42"/>
      <c r="C330" s="215" t="s">
        <v>354</v>
      </c>
      <c r="D330" s="215" t="s">
        <v>146</v>
      </c>
      <c r="E330" s="216" t="s">
        <v>1076</v>
      </c>
      <c r="F330" s="217" t="s">
        <v>1077</v>
      </c>
      <c r="G330" s="218" t="s">
        <v>149</v>
      </c>
      <c r="H330" s="219">
        <v>13</v>
      </c>
      <c r="I330" s="220"/>
      <c r="J330" s="221">
        <f>ROUND(I330*H330,2)</f>
        <v>0</v>
      </c>
      <c r="K330" s="217" t="s">
        <v>228</v>
      </c>
      <c r="L330" s="47"/>
      <c r="M330" s="222" t="s">
        <v>19</v>
      </c>
      <c r="N330" s="223" t="s">
        <v>46</v>
      </c>
      <c r="O330" s="87"/>
      <c r="P330" s="224">
        <f>O330*H330</f>
        <v>0</v>
      </c>
      <c r="Q330" s="224">
        <v>0.0019392000000000001</v>
      </c>
      <c r="R330" s="224">
        <f>Q330*H330</f>
        <v>0.025209600000000002</v>
      </c>
      <c r="S330" s="224">
        <v>0</v>
      </c>
      <c r="T330" s="225">
        <f>S330*H330</f>
        <v>0</v>
      </c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R330" s="226" t="s">
        <v>166</v>
      </c>
      <c r="AT330" s="226" t="s">
        <v>146</v>
      </c>
      <c r="AU330" s="226" t="s">
        <v>143</v>
      </c>
      <c r="AY330" s="20" t="s">
        <v>144</v>
      </c>
      <c r="BE330" s="227">
        <f>IF(N330="základní",J330,0)</f>
        <v>0</v>
      </c>
      <c r="BF330" s="227">
        <f>IF(N330="snížená",J330,0)</f>
        <v>0</v>
      </c>
      <c r="BG330" s="227">
        <f>IF(N330="zákl. přenesená",J330,0)</f>
        <v>0</v>
      </c>
      <c r="BH330" s="227">
        <f>IF(N330="sníž. přenesená",J330,0)</f>
        <v>0</v>
      </c>
      <c r="BI330" s="227">
        <f>IF(N330="nulová",J330,0)</f>
        <v>0</v>
      </c>
      <c r="BJ330" s="20" t="s">
        <v>83</v>
      </c>
      <c r="BK330" s="227">
        <f>ROUND(I330*H330,2)</f>
        <v>0</v>
      </c>
      <c r="BL330" s="20" t="s">
        <v>166</v>
      </c>
      <c r="BM330" s="226" t="s">
        <v>1078</v>
      </c>
    </row>
    <row r="331" s="2" customFormat="1">
      <c r="A331" s="41"/>
      <c r="B331" s="42"/>
      <c r="C331" s="43"/>
      <c r="D331" s="228" t="s">
        <v>153</v>
      </c>
      <c r="E331" s="43"/>
      <c r="F331" s="229" t="s">
        <v>1079</v>
      </c>
      <c r="G331" s="43"/>
      <c r="H331" s="43"/>
      <c r="I331" s="230"/>
      <c r="J331" s="43"/>
      <c r="K331" s="43"/>
      <c r="L331" s="47"/>
      <c r="M331" s="231"/>
      <c r="N331" s="232"/>
      <c r="O331" s="87"/>
      <c r="P331" s="87"/>
      <c r="Q331" s="87"/>
      <c r="R331" s="87"/>
      <c r="S331" s="87"/>
      <c r="T331" s="88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T331" s="20" t="s">
        <v>153</v>
      </c>
      <c r="AU331" s="20" t="s">
        <v>143</v>
      </c>
    </row>
    <row r="332" s="2" customFormat="1">
      <c r="A332" s="41"/>
      <c r="B332" s="42"/>
      <c r="C332" s="43"/>
      <c r="D332" s="245" t="s">
        <v>231</v>
      </c>
      <c r="E332" s="43"/>
      <c r="F332" s="246" t="s">
        <v>1080</v>
      </c>
      <c r="G332" s="43"/>
      <c r="H332" s="43"/>
      <c r="I332" s="230"/>
      <c r="J332" s="43"/>
      <c r="K332" s="43"/>
      <c r="L332" s="47"/>
      <c r="M332" s="231"/>
      <c r="N332" s="232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231</v>
      </c>
      <c r="AU332" s="20" t="s">
        <v>143</v>
      </c>
    </row>
    <row r="333" s="2" customFormat="1" ht="16.5" customHeight="1">
      <c r="A333" s="41"/>
      <c r="B333" s="42"/>
      <c r="C333" s="215" t="s">
        <v>358</v>
      </c>
      <c r="D333" s="215" t="s">
        <v>146</v>
      </c>
      <c r="E333" s="216" t="s">
        <v>1081</v>
      </c>
      <c r="F333" s="217" t="s">
        <v>1082</v>
      </c>
      <c r="G333" s="218" t="s">
        <v>149</v>
      </c>
      <c r="H333" s="219">
        <v>1</v>
      </c>
      <c r="I333" s="220"/>
      <c r="J333" s="221">
        <f>ROUND(I333*H333,2)</f>
        <v>0</v>
      </c>
      <c r="K333" s="217" t="s">
        <v>228</v>
      </c>
      <c r="L333" s="47"/>
      <c r="M333" s="222" t="s">
        <v>19</v>
      </c>
      <c r="N333" s="223" t="s">
        <v>46</v>
      </c>
      <c r="O333" s="87"/>
      <c r="P333" s="224">
        <f>O333*H333</f>
        <v>0</v>
      </c>
      <c r="Q333" s="224">
        <v>0.45839800000000003</v>
      </c>
      <c r="R333" s="224">
        <f>Q333*H333</f>
        <v>0.45839800000000003</v>
      </c>
      <c r="S333" s="224">
        <v>0</v>
      </c>
      <c r="T333" s="225">
        <f>S333*H333</f>
        <v>0</v>
      </c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R333" s="226" t="s">
        <v>166</v>
      </c>
      <c r="AT333" s="226" t="s">
        <v>146</v>
      </c>
      <c r="AU333" s="226" t="s">
        <v>143</v>
      </c>
      <c r="AY333" s="20" t="s">
        <v>144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20" t="s">
        <v>83</v>
      </c>
      <c r="BK333" s="227">
        <f>ROUND(I333*H333,2)</f>
        <v>0</v>
      </c>
      <c r="BL333" s="20" t="s">
        <v>166</v>
      </c>
      <c r="BM333" s="226" t="s">
        <v>1083</v>
      </c>
    </row>
    <row r="334" s="2" customFormat="1">
      <c r="A334" s="41"/>
      <c r="B334" s="42"/>
      <c r="C334" s="43"/>
      <c r="D334" s="228" t="s">
        <v>153</v>
      </c>
      <c r="E334" s="43"/>
      <c r="F334" s="229" t="s">
        <v>1082</v>
      </c>
      <c r="G334" s="43"/>
      <c r="H334" s="43"/>
      <c r="I334" s="230"/>
      <c r="J334" s="43"/>
      <c r="K334" s="43"/>
      <c r="L334" s="47"/>
      <c r="M334" s="231"/>
      <c r="N334" s="232"/>
      <c r="O334" s="87"/>
      <c r="P334" s="87"/>
      <c r="Q334" s="87"/>
      <c r="R334" s="87"/>
      <c r="S334" s="87"/>
      <c r="T334" s="88"/>
      <c r="U334" s="41"/>
      <c r="V334" s="41"/>
      <c r="W334" s="41"/>
      <c r="X334" s="41"/>
      <c r="Y334" s="41"/>
      <c r="Z334" s="41"/>
      <c r="AA334" s="41"/>
      <c r="AB334" s="41"/>
      <c r="AC334" s="41"/>
      <c r="AD334" s="41"/>
      <c r="AE334" s="41"/>
      <c r="AT334" s="20" t="s">
        <v>153</v>
      </c>
      <c r="AU334" s="20" t="s">
        <v>143</v>
      </c>
    </row>
    <row r="335" s="2" customFormat="1">
      <c r="A335" s="41"/>
      <c r="B335" s="42"/>
      <c r="C335" s="43"/>
      <c r="D335" s="245" t="s">
        <v>231</v>
      </c>
      <c r="E335" s="43"/>
      <c r="F335" s="246" t="s">
        <v>1084</v>
      </c>
      <c r="G335" s="43"/>
      <c r="H335" s="43"/>
      <c r="I335" s="230"/>
      <c r="J335" s="43"/>
      <c r="K335" s="43"/>
      <c r="L335" s="47"/>
      <c r="M335" s="231"/>
      <c r="N335" s="232"/>
      <c r="O335" s="87"/>
      <c r="P335" s="87"/>
      <c r="Q335" s="87"/>
      <c r="R335" s="87"/>
      <c r="S335" s="87"/>
      <c r="T335" s="88"/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T335" s="20" t="s">
        <v>231</v>
      </c>
      <c r="AU335" s="20" t="s">
        <v>143</v>
      </c>
    </row>
    <row r="336" s="2" customFormat="1" ht="16.5" customHeight="1">
      <c r="A336" s="41"/>
      <c r="B336" s="42"/>
      <c r="C336" s="234" t="s">
        <v>362</v>
      </c>
      <c r="D336" s="234" t="s">
        <v>141</v>
      </c>
      <c r="E336" s="235" t="s">
        <v>1085</v>
      </c>
      <c r="F336" s="236" t="s">
        <v>1086</v>
      </c>
      <c r="G336" s="237" t="s">
        <v>149</v>
      </c>
      <c r="H336" s="238">
        <v>1</v>
      </c>
      <c r="I336" s="239"/>
      <c r="J336" s="240">
        <f>ROUND(I336*H336,2)</f>
        <v>0</v>
      </c>
      <c r="K336" s="236" t="s">
        <v>150</v>
      </c>
      <c r="L336" s="241"/>
      <c r="M336" s="242" t="s">
        <v>19</v>
      </c>
      <c r="N336" s="243" t="s">
        <v>46</v>
      </c>
      <c r="O336" s="87"/>
      <c r="P336" s="224">
        <f>O336*H336</f>
        <v>0</v>
      </c>
      <c r="Q336" s="224">
        <v>2.2549999999999999</v>
      </c>
      <c r="R336" s="224">
        <f>Q336*H336</f>
        <v>2.2549999999999999</v>
      </c>
      <c r="S336" s="224">
        <v>0</v>
      </c>
      <c r="T336" s="225">
        <f>S336*H336</f>
        <v>0</v>
      </c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R336" s="226" t="s">
        <v>185</v>
      </c>
      <c r="AT336" s="226" t="s">
        <v>141</v>
      </c>
      <c r="AU336" s="226" t="s">
        <v>143</v>
      </c>
      <c r="AY336" s="20" t="s">
        <v>144</v>
      </c>
      <c r="BE336" s="227">
        <f>IF(N336="základní",J336,0)</f>
        <v>0</v>
      </c>
      <c r="BF336" s="227">
        <f>IF(N336="snížená",J336,0)</f>
        <v>0</v>
      </c>
      <c r="BG336" s="227">
        <f>IF(N336="zákl. přenesená",J336,0)</f>
        <v>0</v>
      </c>
      <c r="BH336" s="227">
        <f>IF(N336="sníž. přenesená",J336,0)</f>
        <v>0</v>
      </c>
      <c r="BI336" s="227">
        <f>IF(N336="nulová",J336,0)</f>
        <v>0</v>
      </c>
      <c r="BJ336" s="20" t="s">
        <v>83</v>
      </c>
      <c r="BK336" s="227">
        <f>ROUND(I336*H336,2)</f>
        <v>0</v>
      </c>
      <c r="BL336" s="20" t="s">
        <v>166</v>
      </c>
      <c r="BM336" s="226" t="s">
        <v>1087</v>
      </c>
    </row>
    <row r="337" s="2" customFormat="1">
      <c r="A337" s="41"/>
      <c r="B337" s="42"/>
      <c r="C337" s="43"/>
      <c r="D337" s="228" t="s">
        <v>153</v>
      </c>
      <c r="E337" s="43"/>
      <c r="F337" s="229" t="s">
        <v>1086</v>
      </c>
      <c r="G337" s="43"/>
      <c r="H337" s="43"/>
      <c r="I337" s="230"/>
      <c r="J337" s="43"/>
      <c r="K337" s="43"/>
      <c r="L337" s="47"/>
      <c r="M337" s="231"/>
      <c r="N337" s="232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153</v>
      </c>
      <c r="AU337" s="20" t="s">
        <v>143</v>
      </c>
    </row>
    <row r="338" s="2" customFormat="1" ht="24.15" customHeight="1">
      <c r="A338" s="41"/>
      <c r="B338" s="42"/>
      <c r="C338" s="215" t="s">
        <v>366</v>
      </c>
      <c r="D338" s="215" t="s">
        <v>146</v>
      </c>
      <c r="E338" s="216" t="s">
        <v>1088</v>
      </c>
      <c r="F338" s="217" t="s">
        <v>1089</v>
      </c>
      <c r="G338" s="218" t="s">
        <v>427</v>
      </c>
      <c r="H338" s="219">
        <v>9.0719999999999992</v>
      </c>
      <c r="I338" s="220"/>
      <c r="J338" s="221">
        <f>ROUND(I338*H338,2)</f>
        <v>0</v>
      </c>
      <c r="K338" s="217" t="s">
        <v>228</v>
      </c>
      <c r="L338" s="47"/>
      <c r="M338" s="222" t="s">
        <v>19</v>
      </c>
      <c r="N338" s="223" t="s">
        <v>46</v>
      </c>
      <c r="O338" s="87"/>
      <c r="P338" s="224">
        <f>O338*H338</f>
        <v>0</v>
      </c>
      <c r="Q338" s="224">
        <v>0.050887500000000002</v>
      </c>
      <c r="R338" s="224">
        <f>Q338*H338</f>
        <v>0.46165139999999999</v>
      </c>
      <c r="S338" s="224">
        <v>0</v>
      </c>
      <c r="T338" s="225">
        <f>S338*H338</f>
        <v>0</v>
      </c>
      <c r="U338" s="41"/>
      <c r="V338" s="41"/>
      <c r="W338" s="41"/>
      <c r="X338" s="41"/>
      <c r="Y338" s="41"/>
      <c r="Z338" s="41"/>
      <c r="AA338" s="41"/>
      <c r="AB338" s="41"/>
      <c r="AC338" s="41"/>
      <c r="AD338" s="41"/>
      <c r="AE338" s="41"/>
      <c r="AR338" s="226" t="s">
        <v>166</v>
      </c>
      <c r="AT338" s="226" t="s">
        <v>146</v>
      </c>
      <c r="AU338" s="226" t="s">
        <v>143</v>
      </c>
      <c r="AY338" s="20" t="s">
        <v>144</v>
      </c>
      <c r="BE338" s="227">
        <f>IF(N338="základní",J338,0)</f>
        <v>0</v>
      </c>
      <c r="BF338" s="227">
        <f>IF(N338="snížená",J338,0)</f>
        <v>0</v>
      </c>
      <c r="BG338" s="227">
        <f>IF(N338="zákl. přenesená",J338,0)</f>
        <v>0</v>
      </c>
      <c r="BH338" s="227">
        <f>IF(N338="sníž. přenesená",J338,0)</f>
        <v>0</v>
      </c>
      <c r="BI338" s="227">
        <f>IF(N338="nulová",J338,0)</f>
        <v>0</v>
      </c>
      <c r="BJ338" s="20" t="s">
        <v>83</v>
      </c>
      <c r="BK338" s="227">
        <f>ROUND(I338*H338,2)</f>
        <v>0</v>
      </c>
      <c r="BL338" s="20" t="s">
        <v>166</v>
      </c>
      <c r="BM338" s="226" t="s">
        <v>1090</v>
      </c>
    </row>
    <row r="339" s="2" customFormat="1">
      <c r="A339" s="41"/>
      <c r="B339" s="42"/>
      <c r="C339" s="43"/>
      <c r="D339" s="228" t="s">
        <v>153</v>
      </c>
      <c r="E339" s="43"/>
      <c r="F339" s="229" t="s">
        <v>1091</v>
      </c>
      <c r="G339" s="43"/>
      <c r="H339" s="43"/>
      <c r="I339" s="230"/>
      <c r="J339" s="43"/>
      <c r="K339" s="43"/>
      <c r="L339" s="47"/>
      <c r="M339" s="231"/>
      <c r="N339" s="232"/>
      <c r="O339" s="87"/>
      <c r="P339" s="87"/>
      <c r="Q339" s="87"/>
      <c r="R339" s="87"/>
      <c r="S339" s="87"/>
      <c r="T339" s="88"/>
      <c r="U339" s="41"/>
      <c r="V339" s="41"/>
      <c r="W339" s="41"/>
      <c r="X339" s="41"/>
      <c r="Y339" s="41"/>
      <c r="Z339" s="41"/>
      <c r="AA339" s="41"/>
      <c r="AB339" s="41"/>
      <c r="AC339" s="41"/>
      <c r="AD339" s="41"/>
      <c r="AE339" s="41"/>
      <c r="AT339" s="20" t="s">
        <v>153</v>
      </c>
      <c r="AU339" s="20" t="s">
        <v>143</v>
      </c>
    </row>
    <row r="340" s="2" customFormat="1">
      <c r="A340" s="41"/>
      <c r="B340" s="42"/>
      <c r="C340" s="43"/>
      <c r="D340" s="245" t="s">
        <v>231</v>
      </c>
      <c r="E340" s="43"/>
      <c r="F340" s="246" t="s">
        <v>1092</v>
      </c>
      <c r="G340" s="43"/>
      <c r="H340" s="43"/>
      <c r="I340" s="230"/>
      <c r="J340" s="43"/>
      <c r="K340" s="43"/>
      <c r="L340" s="47"/>
      <c r="M340" s="231"/>
      <c r="N340" s="232"/>
      <c r="O340" s="87"/>
      <c r="P340" s="87"/>
      <c r="Q340" s="87"/>
      <c r="R340" s="87"/>
      <c r="S340" s="87"/>
      <c r="T340" s="88"/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T340" s="20" t="s">
        <v>231</v>
      </c>
      <c r="AU340" s="20" t="s">
        <v>143</v>
      </c>
    </row>
    <row r="341" s="15" customFormat="1">
      <c r="A341" s="15"/>
      <c r="B341" s="274"/>
      <c r="C341" s="275"/>
      <c r="D341" s="228" t="s">
        <v>263</v>
      </c>
      <c r="E341" s="276" t="s">
        <v>19</v>
      </c>
      <c r="F341" s="277" t="s">
        <v>1093</v>
      </c>
      <c r="G341" s="275"/>
      <c r="H341" s="276" t="s">
        <v>19</v>
      </c>
      <c r="I341" s="278"/>
      <c r="J341" s="275"/>
      <c r="K341" s="275"/>
      <c r="L341" s="279"/>
      <c r="M341" s="280"/>
      <c r="N341" s="281"/>
      <c r="O341" s="281"/>
      <c r="P341" s="281"/>
      <c r="Q341" s="281"/>
      <c r="R341" s="281"/>
      <c r="S341" s="281"/>
      <c r="T341" s="282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83" t="s">
        <v>263</v>
      </c>
      <c r="AU341" s="283" t="s">
        <v>143</v>
      </c>
      <c r="AV341" s="15" t="s">
        <v>83</v>
      </c>
      <c r="AW341" s="15" t="s">
        <v>37</v>
      </c>
      <c r="AX341" s="15" t="s">
        <v>75</v>
      </c>
      <c r="AY341" s="283" t="s">
        <v>144</v>
      </c>
    </row>
    <row r="342" s="15" customFormat="1">
      <c r="A342" s="15"/>
      <c r="B342" s="274"/>
      <c r="C342" s="275"/>
      <c r="D342" s="228" t="s">
        <v>263</v>
      </c>
      <c r="E342" s="276" t="s">
        <v>19</v>
      </c>
      <c r="F342" s="277" t="s">
        <v>1094</v>
      </c>
      <c r="G342" s="275"/>
      <c r="H342" s="276" t="s">
        <v>19</v>
      </c>
      <c r="I342" s="278"/>
      <c r="J342" s="275"/>
      <c r="K342" s="275"/>
      <c r="L342" s="279"/>
      <c r="M342" s="280"/>
      <c r="N342" s="281"/>
      <c r="O342" s="281"/>
      <c r="P342" s="281"/>
      <c r="Q342" s="281"/>
      <c r="R342" s="281"/>
      <c r="S342" s="281"/>
      <c r="T342" s="282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T342" s="283" t="s">
        <v>263</v>
      </c>
      <c r="AU342" s="283" t="s">
        <v>143</v>
      </c>
      <c r="AV342" s="15" t="s">
        <v>83</v>
      </c>
      <c r="AW342" s="15" t="s">
        <v>37</v>
      </c>
      <c r="AX342" s="15" t="s">
        <v>75</v>
      </c>
      <c r="AY342" s="283" t="s">
        <v>144</v>
      </c>
    </row>
    <row r="343" s="13" customFormat="1">
      <c r="A343" s="13"/>
      <c r="B343" s="247"/>
      <c r="C343" s="248"/>
      <c r="D343" s="228" t="s">
        <v>263</v>
      </c>
      <c r="E343" s="249" t="s">
        <v>19</v>
      </c>
      <c r="F343" s="250" t="s">
        <v>1095</v>
      </c>
      <c r="G343" s="248"/>
      <c r="H343" s="251">
        <v>9.0719999999999992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263</v>
      </c>
      <c r="AU343" s="257" t="s">
        <v>143</v>
      </c>
      <c r="AV343" s="13" t="s">
        <v>85</v>
      </c>
      <c r="AW343" s="13" t="s">
        <v>37</v>
      </c>
      <c r="AX343" s="13" t="s">
        <v>75</v>
      </c>
      <c r="AY343" s="257" t="s">
        <v>144</v>
      </c>
    </row>
    <row r="344" s="14" customFormat="1">
      <c r="A344" s="14"/>
      <c r="B344" s="258"/>
      <c r="C344" s="259"/>
      <c r="D344" s="228" t="s">
        <v>263</v>
      </c>
      <c r="E344" s="260" t="s">
        <v>19</v>
      </c>
      <c r="F344" s="261" t="s">
        <v>266</v>
      </c>
      <c r="G344" s="259"/>
      <c r="H344" s="262">
        <v>9.0719999999999992</v>
      </c>
      <c r="I344" s="263"/>
      <c r="J344" s="259"/>
      <c r="K344" s="259"/>
      <c r="L344" s="264"/>
      <c r="M344" s="265"/>
      <c r="N344" s="266"/>
      <c r="O344" s="266"/>
      <c r="P344" s="266"/>
      <c r="Q344" s="266"/>
      <c r="R344" s="266"/>
      <c r="S344" s="266"/>
      <c r="T344" s="267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68" t="s">
        <v>263</v>
      </c>
      <c r="AU344" s="268" t="s">
        <v>143</v>
      </c>
      <c r="AV344" s="14" t="s">
        <v>166</v>
      </c>
      <c r="AW344" s="14" t="s">
        <v>37</v>
      </c>
      <c r="AX344" s="14" t="s">
        <v>83</v>
      </c>
      <c r="AY344" s="268" t="s">
        <v>144</v>
      </c>
    </row>
    <row r="345" s="2" customFormat="1" ht="21.75" customHeight="1">
      <c r="A345" s="41"/>
      <c r="B345" s="42"/>
      <c r="C345" s="215" t="s">
        <v>370</v>
      </c>
      <c r="D345" s="215" t="s">
        <v>146</v>
      </c>
      <c r="E345" s="216" t="s">
        <v>1096</v>
      </c>
      <c r="F345" s="217" t="s">
        <v>1097</v>
      </c>
      <c r="G345" s="218" t="s">
        <v>149</v>
      </c>
      <c r="H345" s="219">
        <v>7</v>
      </c>
      <c r="I345" s="220"/>
      <c r="J345" s="221">
        <f>ROUND(I345*H345,2)</f>
        <v>0</v>
      </c>
      <c r="K345" s="217" t="s">
        <v>228</v>
      </c>
      <c r="L345" s="47"/>
      <c r="M345" s="222" t="s">
        <v>19</v>
      </c>
      <c r="N345" s="223" t="s">
        <v>46</v>
      </c>
      <c r="O345" s="87"/>
      <c r="P345" s="224">
        <f>O345*H345</f>
        <v>0</v>
      </c>
      <c r="Q345" s="224">
        <v>0.089999999999999997</v>
      </c>
      <c r="R345" s="224">
        <f>Q345*H345</f>
        <v>0.63</v>
      </c>
      <c r="S345" s="224">
        <v>0</v>
      </c>
      <c r="T345" s="225">
        <f>S345*H345</f>
        <v>0</v>
      </c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R345" s="226" t="s">
        <v>166</v>
      </c>
      <c r="AT345" s="226" t="s">
        <v>146</v>
      </c>
      <c r="AU345" s="226" t="s">
        <v>143</v>
      </c>
      <c r="AY345" s="20" t="s">
        <v>144</v>
      </c>
      <c r="BE345" s="227">
        <f>IF(N345="základní",J345,0)</f>
        <v>0</v>
      </c>
      <c r="BF345" s="227">
        <f>IF(N345="snížená",J345,0)</f>
        <v>0</v>
      </c>
      <c r="BG345" s="227">
        <f>IF(N345="zákl. přenesená",J345,0)</f>
        <v>0</v>
      </c>
      <c r="BH345" s="227">
        <f>IF(N345="sníž. přenesená",J345,0)</f>
        <v>0</v>
      </c>
      <c r="BI345" s="227">
        <f>IF(N345="nulová",J345,0)</f>
        <v>0</v>
      </c>
      <c r="BJ345" s="20" t="s">
        <v>83</v>
      </c>
      <c r="BK345" s="227">
        <f>ROUND(I345*H345,2)</f>
        <v>0</v>
      </c>
      <c r="BL345" s="20" t="s">
        <v>166</v>
      </c>
      <c r="BM345" s="226" t="s">
        <v>1098</v>
      </c>
    </row>
    <row r="346" s="2" customFormat="1">
      <c r="A346" s="41"/>
      <c r="B346" s="42"/>
      <c r="C346" s="43"/>
      <c r="D346" s="228" t="s">
        <v>153</v>
      </c>
      <c r="E346" s="43"/>
      <c r="F346" s="229" t="s">
        <v>1099</v>
      </c>
      <c r="G346" s="43"/>
      <c r="H346" s="43"/>
      <c r="I346" s="230"/>
      <c r="J346" s="43"/>
      <c r="K346" s="43"/>
      <c r="L346" s="47"/>
      <c r="M346" s="231"/>
      <c r="N346" s="232"/>
      <c r="O346" s="87"/>
      <c r="P346" s="87"/>
      <c r="Q346" s="87"/>
      <c r="R346" s="87"/>
      <c r="S346" s="87"/>
      <c r="T346" s="88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T346" s="20" t="s">
        <v>153</v>
      </c>
      <c r="AU346" s="20" t="s">
        <v>143</v>
      </c>
    </row>
    <row r="347" s="2" customFormat="1">
      <c r="A347" s="41"/>
      <c r="B347" s="42"/>
      <c r="C347" s="43"/>
      <c r="D347" s="245" t="s">
        <v>231</v>
      </c>
      <c r="E347" s="43"/>
      <c r="F347" s="246" t="s">
        <v>1100</v>
      </c>
      <c r="G347" s="43"/>
      <c r="H347" s="43"/>
      <c r="I347" s="230"/>
      <c r="J347" s="43"/>
      <c r="K347" s="43"/>
      <c r="L347" s="47"/>
      <c r="M347" s="231"/>
      <c r="N347" s="232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0" t="s">
        <v>231</v>
      </c>
      <c r="AU347" s="20" t="s">
        <v>143</v>
      </c>
    </row>
    <row r="348" s="15" customFormat="1">
      <c r="A348" s="15"/>
      <c r="B348" s="274"/>
      <c r="C348" s="275"/>
      <c r="D348" s="228" t="s">
        <v>263</v>
      </c>
      <c r="E348" s="276" t="s">
        <v>19</v>
      </c>
      <c r="F348" s="277" t="s">
        <v>676</v>
      </c>
      <c r="G348" s="275"/>
      <c r="H348" s="276" t="s">
        <v>19</v>
      </c>
      <c r="I348" s="278"/>
      <c r="J348" s="275"/>
      <c r="K348" s="275"/>
      <c r="L348" s="279"/>
      <c r="M348" s="280"/>
      <c r="N348" s="281"/>
      <c r="O348" s="281"/>
      <c r="P348" s="281"/>
      <c r="Q348" s="281"/>
      <c r="R348" s="281"/>
      <c r="S348" s="281"/>
      <c r="T348" s="282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83" t="s">
        <v>263</v>
      </c>
      <c r="AU348" s="283" t="s">
        <v>143</v>
      </c>
      <c r="AV348" s="15" t="s">
        <v>83</v>
      </c>
      <c r="AW348" s="15" t="s">
        <v>37</v>
      </c>
      <c r="AX348" s="15" t="s">
        <v>75</v>
      </c>
      <c r="AY348" s="283" t="s">
        <v>144</v>
      </c>
    </row>
    <row r="349" s="13" customFormat="1">
      <c r="A349" s="13"/>
      <c r="B349" s="247"/>
      <c r="C349" s="248"/>
      <c r="D349" s="228" t="s">
        <v>263</v>
      </c>
      <c r="E349" s="249" t="s">
        <v>19</v>
      </c>
      <c r="F349" s="250" t="s">
        <v>181</v>
      </c>
      <c r="G349" s="248"/>
      <c r="H349" s="251">
        <v>7</v>
      </c>
      <c r="I349" s="252"/>
      <c r="J349" s="248"/>
      <c r="K349" s="248"/>
      <c r="L349" s="253"/>
      <c r="M349" s="254"/>
      <c r="N349" s="255"/>
      <c r="O349" s="255"/>
      <c r="P349" s="255"/>
      <c r="Q349" s="255"/>
      <c r="R349" s="255"/>
      <c r="S349" s="255"/>
      <c r="T349" s="25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7" t="s">
        <v>263</v>
      </c>
      <c r="AU349" s="257" t="s">
        <v>143</v>
      </c>
      <c r="AV349" s="13" t="s">
        <v>85</v>
      </c>
      <c r="AW349" s="13" t="s">
        <v>37</v>
      </c>
      <c r="AX349" s="13" t="s">
        <v>75</v>
      </c>
      <c r="AY349" s="257" t="s">
        <v>144</v>
      </c>
    </row>
    <row r="350" s="14" customFormat="1">
      <c r="A350" s="14"/>
      <c r="B350" s="258"/>
      <c r="C350" s="259"/>
      <c r="D350" s="228" t="s">
        <v>263</v>
      </c>
      <c r="E350" s="260" t="s">
        <v>19</v>
      </c>
      <c r="F350" s="261" t="s">
        <v>266</v>
      </c>
      <c r="G350" s="259"/>
      <c r="H350" s="262">
        <v>7</v>
      </c>
      <c r="I350" s="263"/>
      <c r="J350" s="259"/>
      <c r="K350" s="259"/>
      <c r="L350" s="264"/>
      <c r="M350" s="265"/>
      <c r="N350" s="266"/>
      <c r="O350" s="266"/>
      <c r="P350" s="266"/>
      <c r="Q350" s="266"/>
      <c r="R350" s="266"/>
      <c r="S350" s="266"/>
      <c r="T350" s="267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68" t="s">
        <v>263</v>
      </c>
      <c r="AU350" s="268" t="s">
        <v>143</v>
      </c>
      <c r="AV350" s="14" t="s">
        <v>166</v>
      </c>
      <c r="AW350" s="14" t="s">
        <v>37</v>
      </c>
      <c r="AX350" s="14" t="s">
        <v>83</v>
      </c>
      <c r="AY350" s="268" t="s">
        <v>144</v>
      </c>
    </row>
    <row r="351" s="2" customFormat="1" ht="16.5" customHeight="1">
      <c r="A351" s="41"/>
      <c r="B351" s="42"/>
      <c r="C351" s="234" t="s">
        <v>374</v>
      </c>
      <c r="D351" s="234" t="s">
        <v>141</v>
      </c>
      <c r="E351" s="235" t="s">
        <v>1101</v>
      </c>
      <c r="F351" s="236" t="s">
        <v>1102</v>
      </c>
      <c r="G351" s="237" t="s">
        <v>149</v>
      </c>
      <c r="H351" s="238">
        <v>7</v>
      </c>
      <c r="I351" s="239"/>
      <c r="J351" s="240">
        <f>ROUND(I351*H351,2)</f>
        <v>0</v>
      </c>
      <c r="K351" s="236" t="s">
        <v>228</v>
      </c>
      <c r="L351" s="241"/>
      <c r="M351" s="242" t="s">
        <v>19</v>
      </c>
      <c r="N351" s="243" t="s">
        <v>46</v>
      </c>
      <c r="O351" s="87"/>
      <c r="P351" s="224">
        <f>O351*H351</f>
        <v>0</v>
      </c>
      <c r="Q351" s="224">
        <v>0.059999999999999998</v>
      </c>
      <c r="R351" s="224">
        <f>Q351*H351</f>
        <v>0.41999999999999998</v>
      </c>
      <c r="S351" s="224">
        <v>0</v>
      </c>
      <c r="T351" s="225">
        <f>S351*H351</f>
        <v>0</v>
      </c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R351" s="226" t="s">
        <v>185</v>
      </c>
      <c r="AT351" s="226" t="s">
        <v>141</v>
      </c>
      <c r="AU351" s="226" t="s">
        <v>143</v>
      </c>
      <c r="AY351" s="20" t="s">
        <v>144</v>
      </c>
      <c r="BE351" s="227">
        <f>IF(N351="základní",J351,0)</f>
        <v>0</v>
      </c>
      <c r="BF351" s="227">
        <f>IF(N351="snížená",J351,0)</f>
        <v>0</v>
      </c>
      <c r="BG351" s="227">
        <f>IF(N351="zákl. přenesená",J351,0)</f>
        <v>0</v>
      </c>
      <c r="BH351" s="227">
        <f>IF(N351="sníž. přenesená",J351,0)</f>
        <v>0</v>
      </c>
      <c r="BI351" s="227">
        <f>IF(N351="nulová",J351,0)</f>
        <v>0</v>
      </c>
      <c r="BJ351" s="20" t="s">
        <v>83</v>
      </c>
      <c r="BK351" s="227">
        <f>ROUND(I351*H351,2)</f>
        <v>0</v>
      </c>
      <c r="BL351" s="20" t="s">
        <v>166</v>
      </c>
      <c r="BM351" s="226" t="s">
        <v>1103</v>
      </c>
    </row>
    <row r="352" s="2" customFormat="1">
      <c r="A352" s="41"/>
      <c r="B352" s="42"/>
      <c r="C352" s="43"/>
      <c r="D352" s="228" t="s">
        <v>153</v>
      </c>
      <c r="E352" s="43"/>
      <c r="F352" s="229" t="s">
        <v>1102</v>
      </c>
      <c r="G352" s="43"/>
      <c r="H352" s="43"/>
      <c r="I352" s="230"/>
      <c r="J352" s="43"/>
      <c r="K352" s="43"/>
      <c r="L352" s="47"/>
      <c r="M352" s="231"/>
      <c r="N352" s="232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153</v>
      </c>
      <c r="AU352" s="20" t="s">
        <v>143</v>
      </c>
    </row>
    <row r="353" s="2" customFormat="1" ht="16.5" customHeight="1">
      <c r="A353" s="41"/>
      <c r="B353" s="42"/>
      <c r="C353" s="215" t="s">
        <v>378</v>
      </c>
      <c r="D353" s="215" t="s">
        <v>146</v>
      </c>
      <c r="E353" s="216" t="s">
        <v>1104</v>
      </c>
      <c r="F353" s="217" t="s">
        <v>1105</v>
      </c>
      <c r="G353" s="218" t="s">
        <v>427</v>
      </c>
      <c r="H353" s="219">
        <v>16.821999999999999</v>
      </c>
      <c r="I353" s="220"/>
      <c r="J353" s="221">
        <f>ROUND(I353*H353,2)</f>
        <v>0</v>
      </c>
      <c r="K353" s="217" t="s">
        <v>228</v>
      </c>
      <c r="L353" s="47"/>
      <c r="M353" s="222" t="s">
        <v>19</v>
      </c>
      <c r="N353" s="223" t="s">
        <v>46</v>
      </c>
      <c r="O353" s="87"/>
      <c r="P353" s="224">
        <f>O353*H353</f>
        <v>0</v>
      </c>
      <c r="Q353" s="224">
        <v>2.3010199999999998</v>
      </c>
      <c r="R353" s="224">
        <f>Q353*H353</f>
        <v>38.707758439999992</v>
      </c>
      <c r="S353" s="224">
        <v>0</v>
      </c>
      <c r="T353" s="225">
        <f>S353*H353</f>
        <v>0</v>
      </c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R353" s="226" t="s">
        <v>166</v>
      </c>
      <c r="AT353" s="226" t="s">
        <v>146</v>
      </c>
      <c r="AU353" s="226" t="s">
        <v>143</v>
      </c>
      <c r="AY353" s="20" t="s">
        <v>144</v>
      </c>
      <c r="BE353" s="227">
        <f>IF(N353="základní",J353,0)</f>
        <v>0</v>
      </c>
      <c r="BF353" s="227">
        <f>IF(N353="snížená",J353,0)</f>
        <v>0</v>
      </c>
      <c r="BG353" s="227">
        <f>IF(N353="zákl. přenesená",J353,0)</f>
        <v>0</v>
      </c>
      <c r="BH353" s="227">
        <f>IF(N353="sníž. přenesená",J353,0)</f>
        <v>0</v>
      </c>
      <c r="BI353" s="227">
        <f>IF(N353="nulová",J353,0)</f>
        <v>0</v>
      </c>
      <c r="BJ353" s="20" t="s">
        <v>83</v>
      </c>
      <c r="BK353" s="227">
        <f>ROUND(I353*H353,2)</f>
        <v>0</v>
      </c>
      <c r="BL353" s="20" t="s">
        <v>166</v>
      </c>
      <c r="BM353" s="226" t="s">
        <v>1106</v>
      </c>
    </row>
    <row r="354" s="2" customFormat="1">
      <c r="A354" s="41"/>
      <c r="B354" s="42"/>
      <c r="C354" s="43"/>
      <c r="D354" s="228" t="s">
        <v>153</v>
      </c>
      <c r="E354" s="43"/>
      <c r="F354" s="229" t="s">
        <v>1107</v>
      </c>
      <c r="G354" s="43"/>
      <c r="H354" s="43"/>
      <c r="I354" s="230"/>
      <c r="J354" s="43"/>
      <c r="K354" s="43"/>
      <c r="L354" s="47"/>
      <c r="M354" s="231"/>
      <c r="N354" s="232"/>
      <c r="O354" s="87"/>
      <c r="P354" s="87"/>
      <c r="Q354" s="87"/>
      <c r="R354" s="87"/>
      <c r="S354" s="87"/>
      <c r="T354" s="88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T354" s="20" t="s">
        <v>153</v>
      </c>
      <c r="AU354" s="20" t="s">
        <v>143</v>
      </c>
    </row>
    <row r="355" s="2" customFormat="1">
      <c r="A355" s="41"/>
      <c r="B355" s="42"/>
      <c r="C355" s="43"/>
      <c r="D355" s="245" t="s">
        <v>231</v>
      </c>
      <c r="E355" s="43"/>
      <c r="F355" s="246" t="s">
        <v>1108</v>
      </c>
      <c r="G355" s="43"/>
      <c r="H355" s="43"/>
      <c r="I355" s="230"/>
      <c r="J355" s="43"/>
      <c r="K355" s="43"/>
      <c r="L355" s="47"/>
      <c r="M355" s="231"/>
      <c r="N355" s="232"/>
      <c r="O355" s="87"/>
      <c r="P355" s="87"/>
      <c r="Q355" s="87"/>
      <c r="R355" s="87"/>
      <c r="S355" s="87"/>
      <c r="T355" s="88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T355" s="20" t="s">
        <v>231</v>
      </c>
      <c r="AU355" s="20" t="s">
        <v>143</v>
      </c>
    </row>
    <row r="356" s="15" customFormat="1">
      <c r="A356" s="15"/>
      <c r="B356" s="274"/>
      <c r="C356" s="275"/>
      <c r="D356" s="228" t="s">
        <v>263</v>
      </c>
      <c r="E356" s="276" t="s">
        <v>19</v>
      </c>
      <c r="F356" s="277" t="s">
        <v>1109</v>
      </c>
      <c r="G356" s="275"/>
      <c r="H356" s="276" t="s">
        <v>19</v>
      </c>
      <c r="I356" s="278"/>
      <c r="J356" s="275"/>
      <c r="K356" s="275"/>
      <c r="L356" s="279"/>
      <c r="M356" s="280"/>
      <c r="N356" s="281"/>
      <c r="O356" s="281"/>
      <c r="P356" s="281"/>
      <c r="Q356" s="281"/>
      <c r="R356" s="281"/>
      <c r="S356" s="281"/>
      <c r="T356" s="282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83" t="s">
        <v>263</v>
      </c>
      <c r="AU356" s="283" t="s">
        <v>143</v>
      </c>
      <c r="AV356" s="15" t="s">
        <v>83</v>
      </c>
      <c r="AW356" s="15" t="s">
        <v>37</v>
      </c>
      <c r="AX356" s="15" t="s">
        <v>75</v>
      </c>
      <c r="AY356" s="283" t="s">
        <v>144</v>
      </c>
    </row>
    <row r="357" s="13" customFormat="1">
      <c r="A357" s="13"/>
      <c r="B357" s="247"/>
      <c r="C357" s="248"/>
      <c r="D357" s="228" t="s">
        <v>263</v>
      </c>
      <c r="E357" s="249" t="s">
        <v>19</v>
      </c>
      <c r="F357" s="250" t="s">
        <v>1110</v>
      </c>
      <c r="G357" s="248"/>
      <c r="H357" s="251">
        <v>0.84999999999999998</v>
      </c>
      <c r="I357" s="252"/>
      <c r="J357" s="248"/>
      <c r="K357" s="248"/>
      <c r="L357" s="253"/>
      <c r="M357" s="254"/>
      <c r="N357" s="255"/>
      <c r="O357" s="255"/>
      <c r="P357" s="255"/>
      <c r="Q357" s="255"/>
      <c r="R357" s="255"/>
      <c r="S357" s="255"/>
      <c r="T357" s="256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7" t="s">
        <v>263</v>
      </c>
      <c r="AU357" s="257" t="s">
        <v>143</v>
      </c>
      <c r="AV357" s="13" t="s">
        <v>85</v>
      </c>
      <c r="AW357" s="13" t="s">
        <v>37</v>
      </c>
      <c r="AX357" s="13" t="s">
        <v>75</v>
      </c>
      <c r="AY357" s="257" t="s">
        <v>144</v>
      </c>
    </row>
    <row r="358" s="15" customFormat="1">
      <c r="A358" s="15"/>
      <c r="B358" s="274"/>
      <c r="C358" s="275"/>
      <c r="D358" s="228" t="s">
        <v>263</v>
      </c>
      <c r="E358" s="276" t="s">
        <v>19</v>
      </c>
      <c r="F358" s="277" t="s">
        <v>1111</v>
      </c>
      <c r="G358" s="275"/>
      <c r="H358" s="276" t="s">
        <v>19</v>
      </c>
      <c r="I358" s="278"/>
      <c r="J358" s="275"/>
      <c r="K358" s="275"/>
      <c r="L358" s="279"/>
      <c r="M358" s="280"/>
      <c r="N358" s="281"/>
      <c r="O358" s="281"/>
      <c r="P358" s="281"/>
      <c r="Q358" s="281"/>
      <c r="R358" s="281"/>
      <c r="S358" s="281"/>
      <c r="T358" s="282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83" t="s">
        <v>263</v>
      </c>
      <c r="AU358" s="283" t="s">
        <v>143</v>
      </c>
      <c r="AV358" s="15" t="s">
        <v>83</v>
      </c>
      <c r="AW358" s="15" t="s">
        <v>37</v>
      </c>
      <c r="AX358" s="15" t="s">
        <v>75</v>
      </c>
      <c r="AY358" s="283" t="s">
        <v>144</v>
      </c>
    </row>
    <row r="359" s="13" customFormat="1">
      <c r="A359" s="13"/>
      <c r="B359" s="247"/>
      <c r="C359" s="248"/>
      <c r="D359" s="228" t="s">
        <v>263</v>
      </c>
      <c r="E359" s="249" t="s">
        <v>19</v>
      </c>
      <c r="F359" s="250" t="s">
        <v>1112</v>
      </c>
      <c r="G359" s="248"/>
      <c r="H359" s="251">
        <v>15.972</v>
      </c>
      <c r="I359" s="252"/>
      <c r="J359" s="248"/>
      <c r="K359" s="248"/>
      <c r="L359" s="253"/>
      <c r="M359" s="254"/>
      <c r="N359" s="255"/>
      <c r="O359" s="255"/>
      <c r="P359" s="255"/>
      <c r="Q359" s="255"/>
      <c r="R359" s="255"/>
      <c r="S359" s="255"/>
      <c r="T359" s="256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7" t="s">
        <v>263</v>
      </c>
      <c r="AU359" s="257" t="s">
        <v>143</v>
      </c>
      <c r="AV359" s="13" t="s">
        <v>85</v>
      </c>
      <c r="AW359" s="13" t="s">
        <v>37</v>
      </c>
      <c r="AX359" s="13" t="s">
        <v>75</v>
      </c>
      <c r="AY359" s="257" t="s">
        <v>144</v>
      </c>
    </row>
    <row r="360" s="14" customFormat="1">
      <c r="A360" s="14"/>
      <c r="B360" s="258"/>
      <c r="C360" s="259"/>
      <c r="D360" s="228" t="s">
        <v>263</v>
      </c>
      <c r="E360" s="260" t="s">
        <v>19</v>
      </c>
      <c r="F360" s="261" t="s">
        <v>266</v>
      </c>
      <c r="G360" s="259"/>
      <c r="H360" s="262">
        <v>16.821999999999999</v>
      </c>
      <c r="I360" s="263"/>
      <c r="J360" s="259"/>
      <c r="K360" s="259"/>
      <c r="L360" s="264"/>
      <c r="M360" s="265"/>
      <c r="N360" s="266"/>
      <c r="O360" s="266"/>
      <c r="P360" s="266"/>
      <c r="Q360" s="266"/>
      <c r="R360" s="266"/>
      <c r="S360" s="266"/>
      <c r="T360" s="267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8" t="s">
        <v>263</v>
      </c>
      <c r="AU360" s="268" t="s">
        <v>143</v>
      </c>
      <c r="AV360" s="14" t="s">
        <v>166</v>
      </c>
      <c r="AW360" s="14" t="s">
        <v>37</v>
      </c>
      <c r="AX360" s="14" t="s">
        <v>83</v>
      </c>
      <c r="AY360" s="268" t="s">
        <v>144</v>
      </c>
    </row>
    <row r="361" s="12" customFormat="1" ht="22.8" customHeight="1">
      <c r="A361" s="12"/>
      <c r="B361" s="199"/>
      <c r="C361" s="200"/>
      <c r="D361" s="201" t="s">
        <v>74</v>
      </c>
      <c r="E361" s="213" t="s">
        <v>189</v>
      </c>
      <c r="F361" s="213" t="s">
        <v>709</v>
      </c>
      <c r="G361" s="200"/>
      <c r="H361" s="200"/>
      <c r="I361" s="203"/>
      <c r="J361" s="214">
        <f>BK361</f>
        <v>0</v>
      </c>
      <c r="K361" s="200"/>
      <c r="L361" s="205"/>
      <c r="M361" s="206"/>
      <c r="N361" s="207"/>
      <c r="O361" s="207"/>
      <c r="P361" s="208">
        <f>SUM(P362:P418)</f>
        <v>0</v>
      </c>
      <c r="Q361" s="207"/>
      <c r="R361" s="208">
        <f>SUM(R362:R418)</f>
        <v>9.2184999999999988</v>
      </c>
      <c r="S361" s="207"/>
      <c r="T361" s="209">
        <f>SUM(T362:T418)</f>
        <v>60.790399999999998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10" t="s">
        <v>83</v>
      </c>
      <c r="AT361" s="211" t="s">
        <v>74</v>
      </c>
      <c r="AU361" s="211" t="s">
        <v>83</v>
      </c>
      <c r="AY361" s="210" t="s">
        <v>144</v>
      </c>
      <c r="BK361" s="212">
        <f>SUM(BK362:BK418)</f>
        <v>0</v>
      </c>
    </row>
    <row r="362" s="2" customFormat="1" ht="16.5" customHeight="1">
      <c r="A362" s="41"/>
      <c r="B362" s="42"/>
      <c r="C362" s="215" t="s">
        <v>382</v>
      </c>
      <c r="D362" s="215" t="s">
        <v>146</v>
      </c>
      <c r="E362" s="216" t="s">
        <v>1113</v>
      </c>
      <c r="F362" s="217" t="s">
        <v>1114</v>
      </c>
      <c r="G362" s="218" t="s">
        <v>223</v>
      </c>
      <c r="H362" s="219">
        <v>20</v>
      </c>
      <c r="I362" s="220"/>
      <c r="J362" s="221">
        <f>ROUND(I362*H362,2)</f>
        <v>0</v>
      </c>
      <c r="K362" s="217" t="s">
        <v>228</v>
      </c>
      <c r="L362" s="47"/>
      <c r="M362" s="222" t="s">
        <v>19</v>
      </c>
      <c r="N362" s="223" t="s">
        <v>46</v>
      </c>
      <c r="O362" s="87"/>
      <c r="P362" s="224">
        <f>O362*H362</f>
        <v>0</v>
      </c>
      <c r="Q362" s="224">
        <v>0.0002966</v>
      </c>
      <c r="R362" s="224">
        <f>Q362*H362</f>
        <v>0.0059319999999999998</v>
      </c>
      <c r="S362" s="224">
        <v>0</v>
      </c>
      <c r="T362" s="225">
        <f>S362*H362</f>
        <v>0</v>
      </c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R362" s="226" t="s">
        <v>166</v>
      </c>
      <c r="AT362" s="226" t="s">
        <v>146</v>
      </c>
      <c r="AU362" s="226" t="s">
        <v>85</v>
      </c>
      <c r="AY362" s="20" t="s">
        <v>144</v>
      </c>
      <c r="BE362" s="227">
        <f>IF(N362="základní",J362,0)</f>
        <v>0</v>
      </c>
      <c r="BF362" s="227">
        <f>IF(N362="snížená",J362,0)</f>
        <v>0</v>
      </c>
      <c r="BG362" s="227">
        <f>IF(N362="zákl. přenesená",J362,0)</f>
        <v>0</v>
      </c>
      <c r="BH362" s="227">
        <f>IF(N362="sníž. přenesená",J362,0)</f>
        <v>0</v>
      </c>
      <c r="BI362" s="227">
        <f>IF(N362="nulová",J362,0)</f>
        <v>0</v>
      </c>
      <c r="BJ362" s="20" t="s">
        <v>83</v>
      </c>
      <c r="BK362" s="227">
        <f>ROUND(I362*H362,2)</f>
        <v>0</v>
      </c>
      <c r="BL362" s="20" t="s">
        <v>166</v>
      </c>
      <c r="BM362" s="226" t="s">
        <v>1115</v>
      </c>
    </row>
    <row r="363" s="2" customFormat="1">
      <c r="A363" s="41"/>
      <c r="B363" s="42"/>
      <c r="C363" s="43"/>
      <c r="D363" s="228" t="s">
        <v>153</v>
      </c>
      <c r="E363" s="43"/>
      <c r="F363" s="229" t="s">
        <v>1114</v>
      </c>
      <c r="G363" s="43"/>
      <c r="H363" s="43"/>
      <c r="I363" s="230"/>
      <c r="J363" s="43"/>
      <c r="K363" s="43"/>
      <c r="L363" s="47"/>
      <c r="M363" s="231"/>
      <c r="N363" s="232"/>
      <c r="O363" s="87"/>
      <c r="P363" s="87"/>
      <c r="Q363" s="87"/>
      <c r="R363" s="87"/>
      <c r="S363" s="87"/>
      <c r="T363" s="88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T363" s="20" t="s">
        <v>153</v>
      </c>
      <c r="AU363" s="20" t="s">
        <v>85</v>
      </c>
    </row>
    <row r="364" s="2" customFormat="1">
      <c r="A364" s="41"/>
      <c r="B364" s="42"/>
      <c r="C364" s="43"/>
      <c r="D364" s="245" t="s">
        <v>231</v>
      </c>
      <c r="E364" s="43"/>
      <c r="F364" s="246" t="s">
        <v>1116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231</v>
      </c>
      <c r="AU364" s="20" t="s">
        <v>85</v>
      </c>
    </row>
    <row r="365" s="15" customFormat="1">
      <c r="A365" s="15"/>
      <c r="B365" s="274"/>
      <c r="C365" s="275"/>
      <c r="D365" s="228" t="s">
        <v>263</v>
      </c>
      <c r="E365" s="276" t="s">
        <v>19</v>
      </c>
      <c r="F365" s="277" t="s">
        <v>1117</v>
      </c>
      <c r="G365" s="275"/>
      <c r="H365" s="276" t="s">
        <v>19</v>
      </c>
      <c r="I365" s="278"/>
      <c r="J365" s="275"/>
      <c r="K365" s="275"/>
      <c r="L365" s="279"/>
      <c r="M365" s="280"/>
      <c r="N365" s="281"/>
      <c r="O365" s="281"/>
      <c r="P365" s="281"/>
      <c r="Q365" s="281"/>
      <c r="R365" s="281"/>
      <c r="S365" s="281"/>
      <c r="T365" s="282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T365" s="283" t="s">
        <v>263</v>
      </c>
      <c r="AU365" s="283" t="s">
        <v>85</v>
      </c>
      <c r="AV365" s="15" t="s">
        <v>83</v>
      </c>
      <c r="AW365" s="15" t="s">
        <v>37</v>
      </c>
      <c r="AX365" s="15" t="s">
        <v>75</v>
      </c>
      <c r="AY365" s="283" t="s">
        <v>144</v>
      </c>
    </row>
    <row r="366" s="13" customFormat="1">
      <c r="A366" s="13"/>
      <c r="B366" s="247"/>
      <c r="C366" s="248"/>
      <c r="D366" s="228" t="s">
        <v>263</v>
      </c>
      <c r="E366" s="249" t="s">
        <v>19</v>
      </c>
      <c r="F366" s="250" t="s">
        <v>242</v>
      </c>
      <c r="G366" s="248"/>
      <c r="H366" s="251">
        <v>20</v>
      </c>
      <c r="I366" s="252"/>
      <c r="J366" s="248"/>
      <c r="K366" s="248"/>
      <c r="L366" s="253"/>
      <c r="M366" s="254"/>
      <c r="N366" s="255"/>
      <c r="O366" s="255"/>
      <c r="P366" s="255"/>
      <c r="Q366" s="255"/>
      <c r="R366" s="255"/>
      <c r="S366" s="255"/>
      <c r="T366" s="25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7" t="s">
        <v>263</v>
      </c>
      <c r="AU366" s="257" t="s">
        <v>85</v>
      </c>
      <c r="AV366" s="13" t="s">
        <v>85</v>
      </c>
      <c r="AW366" s="13" t="s">
        <v>37</v>
      </c>
      <c r="AX366" s="13" t="s">
        <v>75</v>
      </c>
      <c r="AY366" s="257" t="s">
        <v>144</v>
      </c>
    </row>
    <row r="367" s="14" customFormat="1">
      <c r="A367" s="14"/>
      <c r="B367" s="258"/>
      <c r="C367" s="259"/>
      <c r="D367" s="228" t="s">
        <v>263</v>
      </c>
      <c r="E367" s="260" t="s">
        <v>19</v>
      </c>
      <c r="F367" s="261" t="s">
        <v>266</v>
      </c>
      <c r="G367" s="259"/>
      <c r="H367" s="262">
        <v>20</v>
      </c>
      <c r="I367" s="263"/>
      <c r="J367" s="259"/>
      <c r="K367" s="259"/>
      <c r="L367" s="264"/>
      <c r="M367" s="265"/>
      <c r="N367" s="266"/>
      <c r="O367" s="266"/>
      <c r="P367" s="266"/>
      <c r="Q367" s="266"/>
      <c r="R367" s="266"/>
      <c r="S367" s="266"/>
      <c r="T367" s="267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8" t="s">
        <v>263</v>
      </c>
      <c r="AU367" s="268" t="s">
        <v>85</v>
      </c>
      <c r="AV367" s="14" t="s">
        <v>166</v>
      </c>
      <c r="AW367" s="14" t="s">
        <v>37</v>
      </c>
      <c r="AX367" s="14" t="s">
        <v>83</v>
      </c>
      <c r="AY367" s="268" t="s">
        <v>144</v>
      </c>
    </row>
    <row r="368" s="2" customFormat="1" ht="16.5" customHeight="1">
      <c r="A368" s="41"/>
      <c r="B368" s="42"/>
      <c r="C368" s="234" t="s">
        <v>388</v>
      </c>
      <c r="D368" s="234" t="s">
        <v>141</v>
      </c>
      <c r="E368" s="235" t="s">
        <v>1118</v>
      </c>
      <c r="F368" s="236" t="s">
        <v>1119</v>
      </c>
      <c r="G368" s="237" t="s">
        <v>223</v>
      </c>
      <c r="H368" s="238">
        <v>20</v>
      </c>
      <c r="I368" s="239"/>
      <c r="J368" s="240">
        <f>ROUND(I368*H368,2)</f>
        <v>0</v>
      </c>
      <c r="K368" s="236" t="s">
        <v>150</v>
      </c>
      <c r="L368" s="241"/>
      <c r="M368" s="242" t="s">
        <v>19</v>
      </c>
      <c r="N368" s="243" t="s">
        <v>46</v>
      </c>
      <c r="O368" s="87"/>
      <c r="P368" s="224">
        <f>O368*H368</f>
        <v>0</v>
      </c>
      <c r="Q368" s="224">
        <v>0</v>
      </c>
      <c r="R368" s="224">
        <f>Q368*H368</f>
        <v>0</v>
      </c>
      <c r="S368" s="224">
        <v>0</v>
      </c>
      <c r="T368" s="225">
        <f>S368*H368</f>
        <v>0</v>
      </c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R368" s="226" t="s">
        <v>185</v>
      </c>
      <c r="AT368" s="226" t="s">
        <v>141</v>
      </c>
      <c r="AU368" s="226" t="s">
        <v>85</v>
      </c>
      <c r="AY368" s="20" t="s">
        <v>144</v>
      </c>
      <c r="BE368" s="227">
        <f>IF(N368="základní",J368,0)</f>
        <v>0</v>
      </c>
      <c r="BF368" s="227">
        <f>IF(N368="snížená",J368,0)</f>
        <v>0</v>
      </c>
      <c r="BG368" s="227">
        <f>IF(N368="zákl. přenesená",J368,0)</f>
        <v>0</v>
      </c>
      <c r="BH368" s="227">
        <f>IF(N368="sníž. přenesená",J368,0)</f>
        <v>0</v>
      </c>
      <c r="BI368" s="227">
        <f>IF(N368="nulová",J368,0)</f>
        <v>0</v>
      </c>
      <c r="BJ368" s="20" t="s">
        <v>83</v>
      </c>
      <c r="BK368" s="227">
        <f>ROUND(I368*H368,2)</f>
        <v>0</v>
      </c>
      <c r="BL368" s="20" t="s">
        <v>166</v>
      </c>
      <c r="BM368" s="226" t="s">
        <v>1120</v>
      </c>
    </row>
    <row r="369" s="2" customFormat="1">
      <c r="A369" s="41"/>
      <c r="B369" s="42"/>
      <c r="C369" s="43"/>
      <c r="D369" s="228" t="s">
        <v>153</v>
      </c>
      <c r="E369" s="43"/>
      <c r="F369" s="229" t="s">
        <v>1119</v>
      </c>
      <c r="G369" s="43"/>
      <c r="H369" s="43"/>
      <c r="I369" s="230"/>
      <c r="J369" s="43"/>
      <c r="K369" s="43"/>
      <c r="L369" s="47"/>
      <c r="M369" s="231"/>
      <c r="N369" s="232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0" t="s">
        <v>153</v>
      </c>
      <c r="AU369" s="20" t="s">
        <v>85</v>
      </c>
    </row>
    <row r="370" s="2" customFormat="1">
      <c r="A370" s="41"/>
      <c r="B370" s="42"/>
      <c r="C370" s="43"/>
      <c r="D370" s="228" t="s">
        <v>158</v>
      </c>
      <c r="E370" s="43"/>
      <c r="F370" s="233" t="s">
        <v>1121</v>
      </c>
      <c r="G370" s="43"/>
      <c r="H370" s="43"/>
      <c r="I370" s="230"/>
      <c r="J370" s="43"/>
      <c r="K370" s="43"/>
      <c r="L370" s="47"/>
      <c r="M370" s="231"/>
      <c r="N370" s="232"/>
      <c r="O370" s="87"/>
      <c r="P370" s="87"/>
      <c r="Q370" s="87"/>
      <c r="R370" s="87"/>
      <c r="S370" s="87"/>
      <c r="T370" s="88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T370" s="20" t="s">
        <v>158</v>
      </c>
      <c r="AU370" s="20" t="s">
        <v>85</v>
      </c>
    </row>
    <row r="371" s="2" customFormat="1" ht="16.5" customHeight="1">
      <c r="A371" s="41"/>
      <c r="B371" s="42"/>
      <c r="C371" s="215" t="s">
        <v>394</v>
      </c>
      <c r="D371" s="215" t="s">
        <v>146</v>
      </c>
      <c r="E371" s="216" t="s">
        <v>1122</v>
      </c>
      <c r="F371" s="217" t="s">
        <v>1123</v>
      </c>
      <c r="G371" s="218" t="s">
        <v>162</v>
      </c>
      <c r="H371" s="219">
        <v>2</v>
      </c>
      <c r="I371" s="220"/>
      <c r="J371" s="221">
        <f>ROUND(I371*H371,2)</f>
        <v>0</v>
      </c>
      <c r="K371" s="217" t="s">
        <v>150</v>
      </c>
      <c r="L371" s="47"/>
      <c r="M371" s="222" t="s">
        <v>19</v>
      </c>
      <c r="N371" s="223" t="s">
        <v>46</v>
      </c>
      <c r="O371" s="87"/>
      <c r="P371" s="224">
        <f>O371*H371</f>
        <v>0</v>
      </c>
      <c r="Q371" s="224">
        <v>4.2455600000000002</v>
      </c>
      <c r="R371" s="224">
        <f>Q371*H371</f>
        <v>8.4911200000000004</v>
      </c>
      <c r="S371" s="224">
        <v>0</v>
      </c>
      <c r="T371" s="225">
        <f>S371*H371</f>
        <v>0</v>
      </c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R371" s="226" t="s">
        <v>166</v>
      </c>
      <c r="AT371" s="226" t="s">
        <v>146</v>
      </c>
      <c r="AU371" s="226" t="s">
        <v>85</v>
      </c>
      <c r="AY371" s="20" t="s">
        <v>144</v>
      </c>
      <c r="BE371" s="227">
        <f>IF(N371="základní",J371,0)</f>
        <v>0</v>
      </c>
      <c r="BF371" s="227">
        <f>IF(N371="snížená",J371,0)</f>
        <v>0</v>
      </c>
      <c r="BG371" s="227">
        <f>IF(N371="zákl. přenesená",J371,0)</f>
        <v>0</v>
      </c>
      <c r="BH371" s="227">
        <f>IF(N371="sníž. přenesená",J371,0)</f>
        <v>0</v>
      </c>
      <c r="BI371" s="227">
        <f>IF(N371="nulová",J371,0)</f>
        <v>0</v>
      </c>
      <c r="BJ371" s="20" t="s">
        <v>83</v>
      </c>
      <c r="BK371" s="227">
        <f>ROUND(I371*H371,2)</f>
        <v>0</v>
      </c>
      <c r="BL371" s="20" t="s">
        <v>166</v>
      </c>
      <c r="BM371" s="226" t="s">
        <v>1124</v>
      </c>
    </row>
    <row r="372" s="2" customFormat="1">
      <c r="A372" s="41"/>
      <c r="B372" s="42"/>
      <c r="C372" s="43"/>
      <c r="D372" s="228" t="s">
        <v>153</v>
      </c>
      <c r="E372" s="43"/>
      <c r="F372" s="229" t="s">
        <v>1123</v>
      </c>
      <c r="G372" s="43"/>
      <c r="H372" s="43"/>
      <c r="I372" s="230"/>
      <c r="J372" s="43"/>
      <c r="K372" s="43"/>
      <c r="L372" s="47"/>
      <c r="M372" s="231"/>
      <c r="N372" s="232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153</v>
      </c>
      <c r="AU372" s="20" t="s">
        <v>85</v>
      </c>
    </row>
    <row r="373" s="2" customFormat="1">
      <c r="A373" s="41"/>
      <c r="B373" s="42"/>
      <c r="C373" s="43"/>
      <c r="D373" s="228" t="s">
        <v>158</v>
      </c>
      <c r="E373" s="43"/>
      <c r="F373" s="233" t="s">
        <v>1125</v>
      </c>
      <c r="G373" s="43"/>
      <c r="H373" s="43"/>
      <c r="I373" s="230"/>
      <c r="J373" s="43"/>
      <c r="K373" s="43"/>
      <c r="L373" s="47"/>
      <c r="M373" s="231"/>
      <c r="N373" s="232"/>
      <c r="O373" s="87"/>
      <c r="P373" s="87"/>
      <c r="Q373" s="87"/>
      <c r="R373" s="87"/>
      <c r="S373" s="87"/>
      <c r="T373" s="88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T373" s="20" t="s">
        <v>158</v>
      </c>
      <c r="AU373" s="20" t="s">
        <v>85</v>
      </c>
    </row>
    <row r="374" s="15" customFormat="1">
      <c r="A374" s="15"/>
      <c r="B374" s="274"/>
      <c r="C374" s="275"/>
      <c r="D374" s="228" t="s">
        <v>263</v>
      </c>
      <c r="E374" s="276" t="s">
        <v>19</v>
      </c>
      <c r="F374" s="277" t="s">
        <v>1093</v>
      </c>
      <c r="G374" s="275"/>
      <c r="H374" s="276" t="s">
        <v>19</v>
      </c>
      <c r="I374" s="278"/>
      <c r="J374" s="275"/>
      <c r="K374" s="275"/>
      <c r="L374" s="279"/>
      <c r="M374" s="280"/>
      <c r="N374" s="281"/>
      <c r="O374" s="281"/>
      <c r="P374" s="281"/>
      <c r="Q374" s="281"/>
      <c r="R374" s="281"/>
      <c r="S374" s="281"/>
      <c r="T374" s="282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83" t="s">
        <v>263</v>
      </c>
      <c r="AU374" s="283" t="s">
        <v>85</v>
      </c>
      <c r="AV374" s="15" t="s">
        <v>83</v>
      </c>
      <c r="AW374" s="15" t="s">
        <v>37</v>
      </c>
      <c r="AX374" s="15" t="s">
        <v>75</v>
      </c>
      <c r="AY374" s="283" t="s">
        <v>144</v>
      </c>
    </row>
    <row r="375" s="13" customFormat="1">
      <c r="A375" s="13"/>
      <c r="B375" s="247"/>
      <c r="C375" s="248"/>
      <c r="D375" s="228" t="s">
        <v>263</v>
      </c>
      <c r="E375" s="249" t="s">
        <v>19</v>
      </c>
      <c r="F375" s="250" t="s">
        <v>85</v>
      </c>
      <c r="G375" s="248"/>
      <c r="H375" s="251">
        <v>2</v>
      </c>
      <c r="I375" s="252"/>
      <c r="J375" s="248"/>
      <c r="K375" s="248"/>
      <c r="L375" s="253"/>
      <c r="M375" s="254"/>
      <c r="N375" s="255"/>
      <c r="O375" s="255"/>
      <c r="P375" s="255"/>
      <c r="Q375" s="255"/>
      <c r="R375" s="255"/>
      <c r="S375" s="255"/>
      <c r="T375" s="256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7" t="s">
        <v>263</v>
      </c>
      <c r="AU375" s="257" t="s">
        <v>85</v>
      </c>
      <c r="AV375" s="13" t="s">
        <v>85</v>
      </c>
      <c r="AW375" s="13" t="s">
        <v>37</v>
      </c>
      <c r="AX375" s="13" t="s">
        <v>75</v>
      </c>
      <c r="AY375" s="257" t="s">
        <v>144</v>
      </c>
    </row>
    <row r="376" s="14" customFormat="1">
      <c r="A376" s="14"/>
      <c r="B376" s="258"/>
      <c r="C376" s="259"/>
      <c r="D376" s="228" t="s">
        <v>263</v>
      </c>
      <c r="E376" s="260" t="s">
        <v>19</v>
      </c>
      <c r="F376" s="261" t="s">
        <v>266</v>
      </c>
      <c r="G376" s="259"/>
      <c r="H376" s="262">
        <v>2</v>
      </c>
      <c r="I376" s="263"/>
      <c r="J376" s="259"/>
      <c r="K376" s="259"/>
      <c r="L376" s="264"/>
      <c r="M376" s="265"/>
      <c r="N376" s="266"/>
      <c r="O376" s="266"/>
      <c r="P376" s="266"/>
      <c r="Q376" s="266"/>
      <c r="R376" s="266"/>
      <c r="S376" s="266"/>
      <c r="T376" s="267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68" t="s">
        <v>263</v>
      </c>
      <c r="AU376" s="268" t="s">
        <v>85</v>
      </c>
      <c r="AV376" s="14" t="s">
        <v>166</v>
      </c>
      <c r="AW376" s="14" t="s">
        <v>37</v>
      </c>
      <c r="AX376" s="14" t="s">
        <v>83</v>
      </c>
      <c r="AY376" s="268" t="s">
        <v>144</v>
      </c>
    </row>
    <row r="377" s="2" customFormat="1" ht="16.5" customHeight="1">
      <c r="A377" s="41"/>
      <c r="B377" s="42"/>
      <c r="C377" s="215" t="s">
        <v>400</v>
      </c>
      <c r="D377" s="215" t="s">
        <v>146</v>
      </c>
      <c r="E377" s="216" t="s">
        <v>1126</v>
      </c>
      <c r="F377" s="217" t="s">
        <v>1127</v>
      </c>
      <c r="G377" s="218" t="s">
        <v>427</v>
      </c>
      <c r="H377" s="219">
        <v>30</v>
      </c>
      <c r="I377" s="220"/>
      <c r="J377" s="221">
        <f>ROUND(I377*H377,2)</f>
        <v>0</v>
      </c>
      <c r="K377" s="217" t="s">
        <v>228</v>
      </c>
      <c r="L377" s="47"/>
      <c r="M377" s="222" t="s">
        <v>19</v>
      </c>
      <c r="N377" s="223" t="s">
        <v>46</v>
      </c>
      <c r="O377" s="87"/>
      <c r="P377" s="224">
        <f>O377*H377</f>
        <v>0</v>
      </c>
      <c r="Q377" s="224">
        <v>0</v>
      </c>
      <c r="R377" s="224">
        <f>Q377*H377</f>
        <v>0</v>
      </c>
      <c r="S377" s="224">
        <v>2</v>
      </c>
      <c r="T377" s="225">
        <f>S377*H377</f>
        <v>60</v>
      </c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R377" s="226" t="s">
        <v>166</v>
      </c>
      <c r="AT377" s="226" t="s">
        <v>146</v>
      </c>
      <c r="AU377" s="226" t="s">
        <v>85</v>
      </c>
      <c r="AY377" s="20" t="s">
        <v>144</v>
      </c>
      <c r="BE377" s="227">
        <f>IF(N377="základní",J377,0)</f>
        <v>0</v>
      </c>
      <c r="BF377" s="227">
        <f>IF(N377="snížená",J377,0)</f>
        <v>0</v>
      </c>
      <c r="BG377" s="227">
        <f>IF(N377="zákl. přenesená",J377,0)</f>
        <v>0</v>
      </c>
      <c r="BH377" s="227">
        <f>IF(N377="sníž. přenesená",J377,0)</f>
        <v>0</v>
      </c>
      <c r="BI377" s="227">
        <f>IF(N377="nulová",J377,0)</f>
        <v>0</v>
      </c>
      <c r="BJ377" s="20" t="s">
        <v>83</v>
      </c>
      <c r="BK377" s="227">
        <f>ROUND(I377*H377,2)</f>
        <v>0</v>
      </c>
      <c r="BL377" s="20" t="s">
        <v>166</v>
      </c>
      <c r="BM377" s="226" t="s">
        <v>1128</v>
      </c>
    </row>
    <row r="378" s="2" customFormat="1">
      <c r="A378" s="41"/>
      <c r="B378" s="42"/>
      <c r="C378" s="43"/>
      <c r="D378" s="228" t="s">
        <v>153</v>
      </c>
      <c r="E378" s="43"/>
      <c r="F378" s="229" t="s">
        <v>1127</v>
      </c>
      <c r="G378" s="43"/>
      <c r="H378" s="43"/>
      <c r="I378" s="230"/>
      <c r="J378" s="43"/>
      <c r="K378" s="43"/>
      <c r="L378" s="47"/>
      <c r="M378" s="231"/>
      <c r="N378" s="232"/>
      <c r="O378" s="87"/>
      <c r="P378" s="87"/>
      <c r="Q378" s="87"/>
      <c r="R378" s="87"/>
      <c r="S378" s="87"/>
      <c r="T378" s="88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T378" s="20" t="s">
        <v>153</v>
      </c>
      <c r="AU378" s="20" t="s">
        <v>85</v>
      </c>
    </row>
    <row r="379" s="2" customFormat="1">
      <c r="A379" s="41"/>
      <c r="B379" s="42"/>
      <c r="C379" s="43"/>
      <c r="D379" s="245" t="s">
        <v>231</v>
      </c>
      <c r="E379" s="43"/>
      <c r="F379" s="246" t="s">
        <v>1129</v>
      </c>
      <c r="G379" s="43"/>
      <c r="H379" s="43"/>
      <c r="I379" s="230"/>
      <c r="J379" s="43"/>
      <c r="K379" s="43"/>
      <c r="L379" s="47"/>
      <c r="M379" s="231"/>
      <c r="N379" s="232"/>
      <c r="O379" s="87"/>
      <c r="P379" s="87"/>
      <c r="Q379" s="87"/>
      <c r="R379" s="87"/>
      <c r="S379" s="87"/>
      <c r="T379" s="88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T379" s="20" t="s">
        <v>231</v>
      </c>
      <c r="AU379" s="20" t="s">
        <v>85</v>
      </c>
    </row>
    <row r="380" s="15" customFormat="1">
      <c r="A380" s="15"/>
      <c r="B380" s="274"/>
      <c r="C380" s="275"/>
      <c r="D380" s="228" t="s">
        <v>263</v>
      </c>
      <c r="E380" s="276" t="s">
        <v>19</v>
      </c>
      <c r="F380" s="277" t="s">
        <v>1130</v>
      </c>
      <c r="G380" s="275"/>
      <c r="H380" s="276" t="s">
        <v>19</v>
      </c>
      <c r="I380" s="278"/>
      <c r="J380" s="275"/>
      <c r="K380" s="275"/>
      <c r="L380" s="279"/>
      <c r="M380" s="280"/>
      <c r="N380" s="281"/>
      <c r="O380" s="281"/>
      <c r="P380" s="281"/>
      <c r="Q380" s="281"/>
      <c r="R380" s="281"/>
      <c r="S380" s="281"/>
      <c r="T380" s="282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83" t="s">
        <v>263</v>
      </c>
      <c r="AU380" s="283" t="s">
        <v>85</v>
      </c>
      <c r="AV380" s="15" t="s">
        <v>83</v>
      </c>
      <c r="AW380" s="15" t="s">
        <v>37</v>
      </c>
      <c r="AX380" s="15" t="s">
        <v>75</v>
      </c>
      <c r="AY380" s="283" t="s">
        <v>144</v>
      </c>
    </row>
    <row r="381" s="13" customFormat="1">
      <c r="A381" s="13"/>
      <c r="B381" s="247"/>
      <c r="C381" s="248"/>
      <c r="D381" s="228" t="s">
        <v>263</v>
      </c>
      <c r="E381" s="249" t="s">
        <v>19</v>
      </c>
      <c r="F381" s="250" t="s">
        <v>291</v>
      </c>
      <c r="G381" s="248"/>
      <c r="H381" s="251">
        <v>30</v>
      </c>
      <c r="I381" s="252"/>
      <c r="J381" s="248"/>
      <c r="K381" s="248"/>
      <c r="L381" s="253"/>
      <c r="M381" s="254"/>
      <c r="N381" s="255"/>
      <c r="O381" s="255"/>
      <c r="P381" s="255"/>
      <c r="Q381" s="255"/>
      <c r="R381" s="255"/>
      <c r="S381" s="255"/>
      <c r="T381" s="25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7" t="s">
        <v>263</v>
      </c>
      <c r="AU381" s="257" t="s">
        <v>85</v>
      </c>
      <c r="AV381" s="13" t="s">
        <v>85</v>
      </c>
      <c r="AW381" s="13" t="s">
        <v>37</v>
      </c>
      <c r="AX381" s="13" t="s">
        <v>75</v>
      </c>
      <c r="AY381" s="257" t="s">
        <v>144</v>
      </c>
    </row>
    <row r="382" s="14" customFormat="1">
      <c r="A382" s="14"/>
      <c r="B382" s="258"/>
      <c r="C382" s="259"/>
      <c r="D382" s="228" t="s">
        <v>263</v>
      </c>
      <c r="E382" s="260" t="s">
        <v>19</v>
      </c>
      <c r="F382" s="261" t="s">
        <v>266</v>
      </c>
      <c r="G382" s="259"/>
      <c r="H382" s="262">
        <v>30</v>
      </c>
      <c r="I382" s="263"/>
      <c r="J382" s="259"/>
      <c r="K382" s="259"/>
      <c r="L382" s="264"/>
      <c r="M382" s="265"/>
      <c r="N382" s="266"/>
      <c r="O382" s="266"/>
      <c r="P382" s="266"/>
      <c r="Q382" s="266"/>
      <c r="R382" s="266"/>
      <c r="S382" s="266"/>
      <c r="T382" s="267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68" t="s">
        <v>263</v>
      </c>
      <c r="AU382" s="268" t="s">
        <v>85</v>
      </c>
      <c r="AV382" s="14" t="s">
        <v>166</v>
      </c>
      <c r="AW382" s="14" t="s">
        <v>37</v>
      </c>
      <c r="AX382" s="14" t="s">
        <v>83</v>
      </c>
      <c r="AY382" s="268" t="s">
        <v>144</v>
      </c>
    </row>
    <row r="383" s="2" customFormat="1" ht="16.5" customHeight="1">
      <c r="A383" s="41"/>
      <c r="B383" s="42"/>
      <c r="C383" s="215" t="s">
        <v>406</v>
      </c>
      <c r="D383" s="215" t="s">
        <v>146</v>
      </c>
      <c r="E383" s="216" t="s">
        <v>1131</v>
      </c>
      <c r="F383" s="217" t="s">
        <v>1132</v>
      </c>
      <c r="G383" s="218" t="s">
        <v>712</v>
      </c>
      <c r="H383" s="219">
        <v>13.199999999999999</v>
      </c>
      <c r="I383" s="220"/>
      <c r="J383" s="221">
        <f>ROUND(I383*H383,2)</f>
        <v>0</v>
      </c>
      <c r="K383" s="217" t="s">
        <v>228</v>
      </c>
      <c r="L383" s="47"/>
      <c r="M383" s="222" t="s">
        <v>19</v>
      </c>
      <c r="N383" s="223" t="s">
        <v>46</v>
      </c>
      <c r="O383" s="87"/>
      <c r="P383" s="224">
        <f>O383*H383</f>
        <v>0</v>
      </c>
      <c r="Q383" s="224">
        <v>0</v>
      </c>
      <c r="R383" s="224">
        <f>Q383*H383</f>
        <v>0</v>
      </c>
      <c r="S383" s="224">
        <v>0.021999999999999999</v>
      </c>
      <c r="T383" s="225">
        <f>S383*H383</f>
        <v>0.29039999999999999</v>
      </c>
      <c r="U383" s="41"/>
      <c r="V383" s="41"/>
      <c r="W383" s="41"/>
      <c r="X383" s="41"/>
      <c r="Y383" s="41"/>
      <c r="Z383" s="41"/>
      <c r="AA383" s="41"/>
      <c r="AB383" s="41"/>
      <c r="AC383" s="41"/>
      <c r="AD383" s="41"/>
      <c r="AE383" s="41"/>
      <c r="AR383" s="226" t="s">
        <v>166</v>
      </c>
      <c r="AT383" s="226" t="s">
        <v>146</v>
      </c>
      <c r="AU383" s="226" t="s">
        <v>85</v>
      </c>
      <c r="AY383" s="20" t="s">
        <v>144</v>
      </c>
      <c r="BE383" s="227">
        <f>IF(N383="základní",J383,0)</f>
        <v>0</v>
      </c>
      <c r="BF383" s="227">
        <f>IF(N383="snížená",J383,0)</f>
        <v>0</v>
      </c>
      <c r="BG383" s="227">
        <f>IF(N383="zákl. přenesená",J383,0)</f>
        <v>0</v>
      </c>
      <c r="BH383" s="227">
        <f>IF(N383="sníž. přenesená",J383,0)</f>
        <v>0</v>
      </c>
      <c r="BI383" s="227">
        <f>IF(N383="nulová",J383,0)</f>
        <v>0</v>
      </c>
      <c r="BJ383" s="20" t="s">
        <v>83</v>
      </c>
      <c r="BK383" s="227">
        <f>ROUND(I383*H383,2)</f>
        <v>0</v>
      </c>
      <c r="BL383" s="20" t="s">
        <v>166</v>
      </c>
      <c r="BM383" s="226" t="s">
        <v>1133</v>
      </c>
    </row>
    <row r="384" s="2" customFormat="1">
      <c r="A384" s="41"/>
      <c r="B384" s="42"/>
      <c r="C384" s="43"/>
      <c r="D384" s="228" t="s">
        <v>153</v>
      </c>
      <c r="E384" s="43"/>
      <c r="F384" s="229" t="s">
        <v>1134</v>
      </c>
      <c r="G384" s="43"/>
      <c r="H384" s="43"/>
      <c r="I384" s="230"/>
      <c r="J384" s="43"/>
      <c r="K384" s="43"/>
      <c r="L384" s="47"/>
      <c r="M384" s="231"/>
      <c r="N384" s="232"/>
      <c r="O384" s="87"/>
      <c r="P384" s="87"/>
      <c r="Q384" s="87"/>
      <c r="R384" s="87"/>
      <c r="S384" s="87"/>
      <c r="T384" s="88"/>
      <c r="U384" s="41"/>
      <c r="V384" s="41"/>
      <c r="W384" s="41"/>
      <c r="X384" s="41"/>
      <c r="Y384" s="41"/>
      <c r="Z384" s="41"/>
      <c r="AA384" s="41"/>
      <c r="AB384" s="41"/>
      <c r="AC384" s="41"/>
      <c r="AD384" s="41"/>
      <c r="AE384" s="41"/>
      <c r="AT384" s="20" t="s">
        <v>153</v>
      </c>
      <c r="AU384" s="20" t="s">
        <v>85</v>
      </c>
    </row>
    <row r="385" s="2" customFormat="1">
      <c r="A385" s="41"/>
      <c r="B385" s="42"/>
      <c r="C385" s="43"/>
      <c r="D385" s="245" t="s">
        <v>231</v>
      </c>
      <c r="E385" s="43"/>
      <c r="F385" s="246" t="s">
        <v>1135</v>
      </c>
      <c r="G385" s="43"/>
      <c r="H385" s="43"/>
      <c r="I385" s="230"/>
      <c r="J385" s="43"/>
      <c r="K385" s="43"/>
      <c r="L385" s="47"/>
      <c r="M385" s="231"/>
      <c r="N385" s="232"/>
      <c r="O385" s="87"/>
      <c r="P385" s="87"/>
      <c r="Q385" s="87"/>
      <c r="R385" s="87"/>
      <c r="S385" s="87"/>
      <c r="T385" s="88"/>
      <c r="U385" s="41"/>
      <c r="V385" s="41"/>
      <c r="W385" s="41"/>
      <c r="X385" s="41"/>
      <c r="Y385" s="41"/>
      <c r="Z385" s="41"/>
      <c r="AA385" s="41"/>
      <c r="AB385" s="41"/>
      <c r="AC385" s="41"/>
      <c r="AD385" s="41"/>
      <c r="AE385" s="41"/>
      <c r="AT385" s="20" t="s">
        <v>231</v>
      </c>
      <c r="AU385" s="20" t="s">
        <v>85</v>
      </c>
    </row>
    <row r="386" s="15" customFormat="1">
      <c r="A386" s="15"/>
      <c r="B386" s="274"/>
      <c r="C386" s="275"/>
      <c r="D386" s="228" t="s">
        <v>263</v>
      </c>
      <c r="E386" s="276" t="s">
        <v>19</v>
      </c>
      <c r="F386" s="277" t="s">
        <v>1136</v>
      </c>
      <c r="G386" s="275"/>
      <c r="H386" s="276" t="s">
        <v>19</v>
      </c>
      <c r="I386" s="278"/>
      <c r="J386" s="275"/>
      <c r="K386" s="275"/>
      <c r="L386" s="279"/>
      <c r="M386" s="280"/>
      <c r="N386" s="281"/>
      <c r="O386" s="281"/>
      <c r="P386" s="281"/>
      <c r="Q386" s="281"/>
      <c r="R386" s="281"/>
      <c r="S386" s="281"/>
      <c r="T386" s="282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83" t="s">
        <v>263</v>
      </c>
      <c r="AU386" s="283" t="s">
        <v>85</v>
      </c>
      <c r="AV386" s="15" t="s">
        <v>83</v>
      </c>
      <c r="AW386" s="15" t="s">
        <v>37</v>
      </c>
      <c r="AX386" s="15" t="s">
        <v>75</v>
      </c>
      <c r="AY386" s="283" t="s">
        <v>144</v>
      </c>
    </row>
    <row r="387" s="13" customFormat="1">
      <c r="A387" s="13"/>
      <c r="B387" s="247"/>
      <c r="C387" s="248"/>
      <c r="D387" s="228" t="s">
        <v>263</v>
      </c>
      <c r="E387" s="249" t="s">
        <v>19</v>
      </c>
      <c r="F387" s="250" t="s">
        <v>1137</v>
      </c>
      <c r="G387" s="248"/>
      <c r="H387" s="251">
        <v>13.199999999999999</v>
      </c>
      <c r="I387" s="252"/>
      <c r="J387" s="248"/>
      <c r="K387" s="248"/>
      <c r="L387" s="253"/>
      <c r="M387" s="254"/>
      <c r="N387" s="255"/>
      <c r="O387" s="255"/>
      <c r="P387" s="255"/>
      <c r="Q387" s="255"/>
      <c r="R387" s="255"/>
      <c r="S387" s="255"/>
      <c r="T387" s="256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7" t="s">
        <v>263</v>
      </c>
      <c r="AU387" s="257" t="s">
        <v>85</v>
      </c>
      <c r="AV387" s="13" t="s">
        <v>85</v>
      </c>
      <c r="AW387" s="13" t="s">
        <v>37</v>
      </c>
      <c r="AX387" s="13" t="s">
        <v>83</v>
      </c>
      <c r="AY387" s="257" t="s">
        <v>144</v>
      </c>
    </row>
    <row r="388" s="2" customFormat="1" ht="16.5" customHeight="1">
      <c r="A388" s="41"/>
      <c r="B388" s="42"/>
      <c r="C388" s="215" t="s">
        <v>411</v>
      </c>
      <c r="D388" s="215" t="s">
        <v>146</v>
      </c>
      <c r="E388" s="216" t="s">
        <v>1138</v>
      </c>
      <c r="F388" s="217" t="s">
        <v>1139</v>
      </c>
      <c r="G388" s="218" t="s">
        <v>712</v>
      </c>
      <c r="H388" s="219">
        <v>40</v>
      </c>
      <c r="I388" s="220"/>
      <c r="J388" s="221">
        <f>ROUND(I388*H388,2)</f>
        <v>0</v>
      </c>
      <c r="K388" s="217" t="s">
        <v>228</v>
      </c>
      <c r="L388" s="47"/>
      <c r="M388" s="222" t="s">
        <v>19</v>
      </c>
      <c r="N388" s="223" t="s">
        <v>46</v>
      </c>
      <c r="O388" s="87"/>
      <c r="P388" s="224">
        <f>O388*H388</f>
        <v>0</v>
      </c>
      <c r="Q388" s="224">
        <v>0</v>
      </c>
      <c r="R388" s="224">
        <f>Q388*H388</f>
        <v>0</v>
      </c>
      <c r="S388" s="224">
        <v>0</v>
      </c>
      <c r="T388" s="225">
        <f>S388*H388</f>
        <v>0</v>
      </c>
      <c r="U388" s="41"/>
      <c r="V388" s="41"/>
      <c r="W388" s="41"/>
      <c r="X388" s="41"/>
      <c r="Y388" s="41"/>
      <c r="Z388" s="41"/>
      <c r="AA388" s="41"/>
      <c r="AB388" s="41"/>
      <c r="AC388" s="41"/>
      <c r="AD388" s="41"/>
      <c r="AE388" s="41"/>
      <c r="AR388" s="226" t="s">
        <v>166</v>
      </c>
      <c r="AT388" s="226" t="s">
        <v>146</v>
      </c>
      <c r="AU388" s="226" t="s">
        <v>85</v>
      </c>
      <c r="AY388" s="20" t="s">
        <v>144</v>
      </c>
      <c r="BE388" s="227">
        <f>IF(N388="základní",J388,0)</f>
        <v>0</v>
      </c>
      <c r="BF388" s="227">
        <f>IF(N388="snížená",J388,0)</f>
        <v>0</v>
      </c>
      <c r="BG388" s="227">
        <f>IF(N388="zákl. přenesená",J388,0)</f>
        <v>0</v>
      </c>
      <c r="BH388" s="227">
        <f>IF(N388="sníž. přenesená",J388,0)</f>
        <v>0</v>
      </c>
      <c r="BI388" s="227">
        <f>IF(N388="nulová",J388,0)</f>
        <v>0</v>
      </c>
      <c r="BJ388" s="20" t="s">
        <v>83</v>
      </c>
      <c r="BK388" s="227">
        <f>ROUND(I388*H388,2)</f>
        <v>0</v>
      </c>
      <c r="BL388" s="20" t="s">
        <v>166</v>
      </c>
      <c r="BM388" s="226" t="s">
        <v>1140</v>
      </c>
    </row>
    <row r="389" s="2" customFormat="1">
      <c r="A389" s="41"/>
      <c r="B389" s="42"/>
      <c r="C389" s="43"/>
      <c r="D389" s="228" t="s">
        <v>153</v>
      </c>
      <c r="E389" s="43"/>
      <c r="F389" s="229" t="s">
        <v>1139</v>
      </c>
      <c r="G389" s="43"/>
      <c r="H389" s="43"/>
      <c r="I389" s="230"/>
      <c r="J389" s="43"/>
      <c r="K389" s="43"/>
      <c r="L389" s="47"/>
      <c r="M389" s="231"/>
      <c r="N389" s="232"/>
      <c r="O389" s="87"/>
      <c r="P389" s="87"/>
      <c r="Q389" s="87"/>
      <c r="R389" s="87"/>
      <c r="S389" s="87"/>
      <c r="T389" s="88"/>
      <c r="U389" s="41"/>
      <c r="V389" s="41"/>
      <c r="W389" s="41"/>
      <c r="X389" s="41"/>
      <c r="Y389" s="41"/>
      <c r="Z389" s="41"/>
      <c r="AA389" s="41"/>
      <c r="AB389" s="41"/>
      <c r="AC389" s="41"/>
      <c r="AD389" s="41"/>
      <c r="AE389" s="41"/>
      <c r="AT389" s="20" t="s">
        <v>153</v>
      </c>
      <c r="AU389" s="20" t="s">
        <v>85</v>
      </c>
    </row>
    <row r="390" s="2" customFormat="1">
      <c r="A390" s="41"/>
      <c r="B390" s="42"/>
      <c r="C390" s="43"/>
      <c r="D390" s="245" t="s">
        <v>231</v>
      </c>
      <c r="E390" s="43"/>
      <c r="F390" s="246" t="s">
        <v>1141</v>
      </c>
      <c r="G390" s="43"/>
      <c r="H390" s="43"/>
      <c r="I390" s="230"/>
      <c r="J390" s="43"/>
      <c r="K390" s="43"/>
      <c r="L390" s="47"/>
      <c r="M390" s="231"/>
      <c r="N390" s="232"/>
      <c r="O390" s="87"/>
      <c r="P390" s="87"/>
      <c r="Q390" s="87"/>
      <c r="R390" s="87"/>
      <c r="S390" s="87"/>
      <c r="T390" s="88"/>
      <c r="U390" s="41"/>
      <c r="V390" s="41"/>
      <c r="W390" s="41"/>
      <c r="X390" s="41"/>
      <c r="Y390" s="41"/>
      <c r="Z390" s="41"/>
      <c r="AA390" s="41"/>
      <c r="AB390" s="41"/>
      <c r="AC390" s="41"/>
      <c r="AD390" s="41"/>
      <c r="AE390" s="41"/>
      <c r="AT390" s="20" t="s">
        <v>231</v>
      </c>
      <c r="AU390" s="20" t="s">
        <v>85</v>
      </c>
    </row>
    <row r="391" s="15" customFormat="1">
      <c r="A391" s="15"/>
      <c r="B391" s="274"/>
      <c r="C391" s="275"/>
      <c r="D391" s="228" t="s">
        <v>263</v>
      </c>
      <c r="E391" s="276" t="s">
        <v>19</v>
      </c>
      <c r="F391" s="277" t="s">
        <v>1136</v>
      </c>
      <c r="G391" s="275"/>
      <c r="H391" s="276" t="s">
        <v>19</v>
      </c>
      <c r="I391" s="278"/>
      <c r="J391" s="275"/>
      <c r="K391" s="275"/>
      <c r="L391" s="279"/>
      <c r="M391" s="280"/>
      <c r="N391" s="281"/>
      <c r="O391" s="281"/>
      <c r="P391" s="281"/>
      <c r="Q391" s="281"/>
      <c r="R391" s="281"/>
      <c r="S391" s="281"/>
      <c r="T391" s="282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T391" s="283" t="s">
        <v>263</v>
      </c>
      <c r="AU391" s="283" t="s">
        <v>85</v>
      </c>
      <c r="AV391" s="15" t="s">
        <v>83</v>
      </c>
      <c r="AW391" s="15" t="s">
        <v>37</v>
      </c>
      <c r="AX391" s="15" t="s">
        <v>75</v>
      </c>
      <c r="AY391" s="283" t="s">
        <v>144</v>
      </c>
    </row>
    <row r="392" s="13" customFormat="1">
      <c r="A392" s="13"/>
      <c r="B392" s="247"/>
      <c r="C392" s="248"/>
      <c r="D392" s="228" t="s">
        <v>263</v>
      </c>
      <c r="E392" s="249" t="s">
        <v>19</v>
      </c>
      <c r="F392" s="250" t="s">
        <v>1142</v>
      </c>
      <c r="G392" s="248"/>
      <c r="H392" s="251">
        <v>40</v>
      </c>
      <c r="I392" s="252"/>
      <c r="J392" s="248"/>
      <c r="K392" s="248"/>
      <c r="L392" s="253"/>
      <c r="M392" s="254"/>
      <c r="N392" s="255"/>
      <c r="O392" s="255"/>
      <c r="P392" s="255"/>
      <c r="Q392" s="255"/>
      <c r="R392" s="255"/>
      <c r="S392" s="255"/>
      <c r="T392" s="25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7" t="s">
        <v>263</v>
      </c>
      <c r="AU392" s="257" t="s">
        <v>85</v>
      </c>
      <c r="AV392" s="13" t="s">
        <v>85</v>
      </c>
      <c r="AW392" s="13" t="s">
        <v>37</v>
      </c>
      <c r="AX392" s="13" t="s">
        <v>83</v>
      </c>
      <c r="AY392" s="257" t="s">
        <v>144</v>
      </c>
    </row>
    <row r="393" s="2" customFormat="1" ht="16.5" customHeight="1">
      <c r="A393" s="41"/>
      <c r="B393" s="42"/>
      <c r="C393" s="215" t="s">
        <v>415</v>
      </c>
      <c r="D393" s="215" t="s">
        <v>146</v>
      </c>
      <c r="E393" s="216" t="s">
        <v>1143</v>
      </c>
      <c r="F393" s="217" t="s">
        <v>1144</v>
      </c>
      <c r="G393" s="218" t="s">
        <v>712</v>
      </c>
      <c r="H393" s="219">
        <v>13.199999999999999</v>
      </c>
      <c r="I393" s="220"/>
      <c r="J393" s="221">
        <f>ROUND(I393*H393,2)</f>
        <v>0</v>
      </c>
      <c r="K393" s="217" t="s">
        <v>228</v>
      </c>
      <c r="L393" s="47"/>
      <c r="M393" s="222" t="s">
        <v>19</v>
      </c>
      <c r="N393" s="223" t="s">
        <v>46</v>
      </c>
      <c r="O393" s="87"/>
      <c r="P393" s="224">
        <f>O393*H393</f>
        <v>0</v>
      </c>
      <c r="Q393" s="224">
        <v>0.020140000000000002</v>
      </c>
      <c r="R393" s="224">
        <f>Q393*H393</f>
        <v>0.26584800000000003</v>
      </c>
      <c r="S393" s="224">
        <v>0</v>
      </c>
      <c r="T393" s="225">
        <f>S393*H393</f>
        <v>0</v>
      </c>
      <c r="U393" s="41"/>
      <c r="V393" s="41"/>
      <c r="W393" s="41"/>
      <c r="X393" s="41"/>
      <c r="Y393" s="41"/>
      <c r="Z393" s="41"/>
      <c r="AA393" s="41"/>
      <c r="AB393" s="41"/>
      <c r="AC393" s="41"/>
      <c r="AD393" s="41"/>
      <c r="AE393" s="41"/>
      <c r="AR393" s="226" t="s">
        <v>166</v>
      </c>
      <c r="AT393" s="226" t="s">
        <v>146</v>
      </c>
      <c r="AU393" s="226" t="s">
        <v>85</v>
      </c>
      <c r="AY393" s="20" t="s">
        <v>144</v>
      </c>
      <c r="BE393" s="227">
        <f>IF(N393="základní",J393,0)</f>
        <v>0</v>
      </c>
      <c r="BF393" s="227">
        <f>IF(N393="snížená",J393,0)</f>
        <v>0</v>
      </c>
      <c r="BG393" s="227">
        <f>IF(N393="zákl. přenesená",J393,0)</f>
        <v>0</v>
      </c>
      <c r="BH393" s="227">
        <f>IF(N393="sníž. přenesená",J393,0)</f>
        <v>0</v>
      </c>
      <c r="BI393" s="227">
        <f>IF(N393="nulová",J393,0)</f>
        <v>0</v>
      </c>
      <c r="BJ393" s="20" t="s">
        <v>83</v>
      </c>
      <c r="BK393" s="227">
        <f>ROUND(I393*H393,2)</f>
        <v>0</v>
      </c>
      <c r="BL393" s="20" t="s">
        <v>166</v>
      </c>
      <c r="BM393" s="226" t="s">
        <v>1145</v>
      </c>
    </row>
    <row r="394" s="2" customFormat="1">
      <c r="A394" s="41"/>
      <c r="B394" s="42"/>
      <c r="C394" s="43"/>
      <c r="D394" s="228" t="s">
        <v>153</v>
      </c>
      <c r="E394" s="43"/>
      <c r="F394" s="229" t="s">
        <v>1146</v>
      </c>
      <c r="G394" s="43"/>
      <c r="H394" s="43"/>
      <c r="I394" s="230"/>
      <c r="J394" s="43"/>
      <c r="K394" s="43"/>
      <c r="L394" s="47"/>
      <c r="M394" s="231"/>
      <c r="N394" s="232"/>
      <c r="O394" s="87"/>
      <c r="P394" s="87"/>
      <c r="Q394" s="87"/>
      <c r="R394" s="87"/>
      <c r="S394" s="87"/>
      <c r="T394" s="88"/>
      <c r="U394" s="41"/>
      <c r="V394" s="41"/>
      <c r="W394" s="41"/>
      <c r="X394" s="41"/>
      <c r="Y394" s="41"/>
      <c r="Z394" s="41"/>
      <c r="AA394" s="41"/>
      <c r="AB394" s="41"/>
      <c r="AC394" s="41"/>
      <c r="AD394" s="41"/>
      <c r="AE394" s="41"/>
      <c r="AT394" s="20" t="s">
        <v>153</v>
      </c>
      <c r="AU394" s="20" t="s">
        <v>85</v>
      </c>
    </row>
    <row r="395" s="2" customFormat="1">
      <c r="A395" s="41"/>
      <c r="B395" s="42"/>
      <c r="C395" s="43"/>
      <c r="D395" s="245" t="s">
        <v>231</v>
      </c>
      <c r="E395" s="43"/>
      <c r="F395" s="246" t="s">
        <v>1147</v>
      </c>
      <c r="G395" s="43"/>
      <c r="H395" s="43"/>
      <c r="I395" s="230"/>
      <c r="J395" s="43"/>
      <c r="K395" s="43"/>
      <c r="L395" s="47"/>
      <c r="M395" s="231"/>
      <c r="N395" s="232"/>
      <c r="O395" s="87"/>
      <c r="P395" s="87"/>
      <c r="Q395" s="87"/>
      <c r="R395" s="87"/>
      <c r="S395" s="87"/>
      <c r="T395" s="88"/>
      <c r="U395" s="41"/>
      <c r="V395" s="41"/>
      <c r="W395" s="41"/>
      <c r="X395" s="41"/>
      <c r="Y395" s="41"/>
      <c r="Z395" s="41"/>
      <c r="AA395" s="41"/>
      <c r="AB395" s="41"/>
      <c r="AC395" s="41"/>
      <c r="AD395" s="41"/>
      <c r="AE395" s="41"/>
      <c r="AT395" s="20" t="s">
        <v>231</v>
      </c>
      <c r="AU395" s="20" t="s">
        <v>85</v>
      </c>
    </row>
    <row r="396" s="15" customFormat="1">
      <c r="A396" s="15"/>
      <c r="B396" s="274"/>
      <c r="C396" s="275"/>
      <c r="D396" s="228" t="s">
        <v>263</v>
      </c>
      <c r="E396" s="276" t="s">
        <v>19</v>
      </c>
      <c r="F396" s="277" t="s">
        <v>1136</v>
      </c>
      <c r="G396" s="275"/>
      <c r="H396" s="276" t="s">
        <v>19</v>
      </c>
      <c r="I396" s="278"/>
      <c r="J396" s="275"/>
      <c r="K396" s="275"/>
      <c r="L396" s="279"/>
      <c r="M396" s="280"/>
      <c r="N396" s="281"/>
      <c r="O396" s="281"/>
      <c r="P396" s="281"/>
      <c r="Q396" s="281"/>
      <c r="R396" s="281"/>
      <c r="S396" s="281"/>
      <c r="T396" s="282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83" t="s">
        <v>263</v>
      </c>
      <c r="AU396" s="283" t="s">
        <v>85</v>
      </c>
      <c r="AV396" s="15" t="s">
        <v>83</v>
      </c>
      <c r="AW396" s="15" t="s">
        <v>37</v>
      </c>
      <c r="AX396" s="15" t="s">
        <v>75</v>
      </c>
      <c r="AY396" s="283" t="s">
        <v>144</v>
      </c>
    </row>
    <row r="397" s="13" customFormat="1">
      <c r="A397" s="13"/>
      <c r="B397" s="247"/>
      <c r="C397" s="248"/>
      <c r="D397" s="228" t="s">
        <v>263</v>
      </c>
      <c r="E397" s="249" t="s">
        <v>19</v>
      </c>
      <c r="F397" s="250" t="s">
        <v>1137</v>
      </c>
      <c r="G397" s="248"/>
      <c r="H397" s="251">
        <v>13.199999999999999</v>
      </c>
      <c r="I397" s="252"/>
      <c r="J397" s="248"/>
      <c r="K397" s="248"/>
      <c r="L397" s="253"/>
      <c r="M397" s="254"/>
      <c r="N397" s="255"/>
      <c r="O397" s="255"/>
      <c r="P397" s="255"/>
      <c r="Q397" s="255"/>
      <c r="R397" s="255"/>
      <c r="S397" s="255"/>
      <c r="T397" s="25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7" t="s">
        <v>263</v>
      </c>
      <c r="AU397" s="257" t="s">
        <v>85</v>
      </c>
      <c r="AV397" s="13" t="s">
        <v>85</v>
      </c>
      <c r="AW397" s="13" t="s">
        <v>37</v>
      </c>
      <c r="AX397" s="13" t="s">
        <v>83</v>
      </c>
      <c r="AY397" s="257" t="s">
        <v>144</v>
      </c>
    </row>
    <row r="398" s="2" customFormat="1" ht="16.5" customHeight="1">
      <c r="A398" s="41"/>
      <c r="B398" s="42"/>
      <c r="C398" s="215" t="s">
        <v>420</v>
      </c>
      <c r="D398" s="215" t="s">
        <v>146</v>
      </c>
      <c r="E398" s="216" t="s">
        <v>1148</v>
      </c>
      <c r="F398" s="217" t="s">
        <v>1149</v>
      </c>
      <c r="G398" s="218" t="s">
        <v>712</v>
      </c>
      <c r="H398" s="219">
        <v>40</v>
      </c>
      <c r="I398" s="220"/>
      <c r="J398" s="221">
        <f>ROUND(I398*H398,2)</f>
        <v>0</v>
      </c>
      <c r="K398" s="217" t="s">
        <v>228</v>
      </c>
      <c r="L398" s="47"/>
      <c r="M398" s="222" t="s">
        <v>19</v>
      </c>
      <c r="N398" s="223" t="s">
        <v>46</v>
      </c>
      <c r="O398" s="87"/>
      <c r="P398" s="224">
        <f>O398*H398</f>
        <v>0</v>
      </c>
      <c r="Q398" s="224">
        <v>0.0082000000000000007</v>
      </c>
      <c r="R398" s="224">
        <f>Q398*H398</f>
        <v>0.32800000000000001</v>
      </c>
      <c r="S398" s="224">
        <v>0</v>
      </c>
      <c r="T398" s="225">
        <f>S398*H398</f>
        <v>0</v>
      </c>
      <c r="U398" s="41"/>
      <c r="V398" s="41"/>
      <c r="W398" s="41"/>
      <c r="X398" s="41"/>
      <c r="Y398" s="41"/>
      <c r="Z398" s="41"/>
      <c r="AA398" s="41"/>
      <c r="AB398" s="41"/>
      <c r="AC398" s="41"/>
      <c r="AD398" s="41"/>
      <c r="AE398" s="41"/>
      <c r="AR398" s="226" t="s">
        <v>166</v>
      </c>
      <c r="AT398" s="226" t="s">
        <v>146</v>
      </c>
      <c r="AU398" s="226" t="s">
        <v>85</v>
      </c>
      <c r="AY398" s="20" t="s">
        <v>144</v>
      </c>
      <c r="BE398" s="227">
        <f>IF(N398="základní",J398,0)</f>
        <v>0</v>
      </c>
      <c r="BF398" s="227">
        <f>IF(N398="snížená",J398,0)</f>
        <v>0</v>
      </c>
      <c r="BG398" s="227">
        <f>IF(N398="zákl. přenesená",J398,0)</f>
        <v>0</v>
      </c>
      <c r="BH398" s="227">
        <f>IF(N398="sníž. přenesená",J398,0)</f>
        <v>0</v>
      </c>
      <c r="BI398" s="227">
        <f>IF(N398="nulová",J398,0)</f>
        <v>0</v>
      </c>
      <c r="BJ398" s="20" t="s">
        <v>83</v>
      </c>
      <c r="BK398" s="227">
        <f>ROUND(I398*H398,2)</f>
        <v>0</v>
      </c>
      <c r="BL398" s="20" t="s">
        <v>166</v>
      </c>
      <c r="BM398" s="226" t="s">
        <v>1150</v>
      </c>
    </row>
    <row r="399" s="2" customFormat="1">
      <c r="A399" s="41"/>
      <c r="B399" s="42"/>
      <c r="C399" s="43"/>
      <c r="D399" s="228" t="s">
        <v>153</v>
      </c>
      <c r="E399" s="43"/>
      <c r="F399" s="229" t="s">
        <v>1151</v>
      </c>
      <c r="G399" s="43"/>
      <c r="H399" s="43"/>
      <c r="I399" s="230"/>
      <c r="J399" s="43"/>
      <c r="K399" s="43"/>
      <c r="L399" s="47"/>
      <c r="M399" s="231"/>
      <c r="N399" s="232"/>
      <c r="O399" s="87"/>
      <c r="P399" s="87"/>
      <c r="Q399" s="87"/>
      <c r="R399" s="87"/>
      <c r="S399" s="87"/>
      <c r="T399" s="88"/>
      <c r="U399" s="41"/>
      <c r="V399" s="41"/>
      <c r="W399" s="41"/>
      <c r="X399" s="41"/>
      <c r="Y399" s="41"/>
      <c r="Z399" s="41"/>
      <c r="AA399" s="41"/>
      <c r="AB399" s="41"/>
      <c r="AC399" s="41"/>
      <c r="AD399" s="41"/>
      <c r="AE399" s="41"/>
      <c r="AT399" s="20" t="s">
        <v>153</v>
      </c>
      <c r="AU399" s="20" t="s">
        <v>85</v>
      </c>
    </row>
    <row r="400" s="2" customFormat="1">
      <c r="A400" s="41"/>
      <c r="B400" s="42"/>
      <c r="C400" s="43"/>
      <c r="D400" s="245" t="s">
        <v>231</v>
      </c>
      <c r="E400" s="43"/>
      <c r="F400" s="246" t="s">
        <v>1152</v>
      </c>
      <c r="G400" s="43"/>
      <c r="H400" s="43"/>
      <c r="I400" s="230"/>
      <c r="J400" s="43"/>
      <c r="K400" s="43"/>
      <c r="L400" s="47"/>
      <c r="M400" s="231"/>
      <c r="N400" s="232"/>
      <c r="O400" s="87"/>
      <c r="P400" s="87"/>
      <c r="Q400" s="87"/>
      <c r="R400" s="87"/>
      <c r="S400" s="87"/>
      <c r="T400" s="88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T400" s="20" t="s">
        <v>231</v>
      </c>
      <c r="AU400" s="20" t="s">
        <v>85</v>
      </c>
    </row>
    <row r="401" s="15" customFormat="1">
      <c r="A401" s="15"/>
      <c r="B401" s="274"/>
      <c r="C401" s="275"/>
      <c r="D401" s="228" t="s">
        <v>263</v>
      </c>
      <c r="E401" s="276" t="s">
        <v>19</v>
      </c>
      <c r="F401" s="277" t="s">
        <v>1136</v>
      </c>
      <c r="G401" s="275"/>
      <c r="H401" s="276" t="s">
        <v>19</v>
      </c>
      <c r="I401" s="278"/>
      <c r="J401" s="275"/>
      <c r="K401" s="275"/>
      <c r="L401" s="279"/>
      <c r="M401" s="280"/>
      <c r="N401" s="281"/>
      <c r="O401" s="281"/>
      <c r="P401" s="281"/>
      <c r="Q401" s="281"/>
      <c r="R401" s="281"/>
      <c r="S401" s="281"/>
      <c r="T401" s="282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T401" s="283" t="s">
        <v>263</v>
      </c>
      <c r="AU401" s="283" t="s">
        <v>85</v>
      </c>
      <c r="AV401" s="15" t="s">
        <v>83</v>
      </c>
      <c r="AW401" s="15" t="s">
        <v>37</v>
      </c>
      <c r="AX401" s="15" t="s">
        <v>75</v>
      </c>
      <c r="AY401" s="283" t="s">
        <v>144</v>
      </c>
    </row>
    <row r="402" s="13" customFormat="1">
      <c r="A402" s="13"/>
      <c r="B402" s="247"/>
      <c r="C402" s="248"/>
      <c r="D402" s="228" t="s">
        <v>263</v>
      </c>
      <c r="E402" s="249" t="s">
        <v>19</v>
      </c>
      <c r="F402" s="250" t="s">
        <v>1142</v>
      </c>
      <c r="G402" s="248"/>
      <c r="H402" s="251">
        <v>40</v>
      </c>
      <c r="I402" s="252"/>
      <c r="J402" s="248"/>
      <c r="K402" s="248"/>
      <c r="L402" s="253"/>
      <c r="M402" s="254"/>
      <c r="N402" s="255"/>
      <c r="O402" s="255"/>
      <c r="P402" s="255"/>
      <c r="Q402" s="255"/>
      <c r="R402" s="255"/>
      <c r="S402" s="255"/>
      <c r="T402" s="256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7" t="s">
        <v>263</v>
      </c>
      <c r="AU402" s="257" t="s">
        <v>85</v>
      </c>
      <c r="AV402" s="13" t="s">
        <v>85</v>
      </c>
      <c r="AW402" s="13" t="s">
        <v>37</v>
      </c>
      <c r="AX402" s="13" t="s">
        <v>83</v>
      </c>
      <c r="AY402" s="257" t="s">
        <v>144</v>
      </c>
    </row>
    <row r="403" s="2" customFormat="1" ht="16.5" customHeight="1">
      <c r="A403" s="41"/>
      <c r="B403" s="42"/>
      <c r="C403" s="215" t="s">
        <v>424</v>
      </c>
      <c r="D403" s="215" t="s">
        <v>146</v>
      </c>
      <c r="E403" s="216" t="s">
        <v>1153</v>
      </c>
      <c r="F403" s="217" t="s">
        <v>1154</v>
      </c>
      <c r="G403" s="218" t="s">
        <v>712</v>
      </c>
      <c r="H403" s="219">
        <v>40</v>
      </c>
      <c r="I403" s="220"/>
      <c r="J403" s="221">
        <f>ROUND(I403*H403,2)</f>
        <v>0</v>
      </c>
      <c r="K403" s="217" t="s">
        <v>228</v>
      </c>
      <c r="L403" s="47"/>
      <c r="M403" s="222" t="s">
        <v>19</v>
      </c>
      <c r="N403" s="223" t="s">
        <v>46</v>
      </c>
      <c r="O403" s="87"/>
      <c r="P403" s="224">
        <f>O403*H403</f>
        <v>0</v>
      </c>
      <c r="Q403" s="224">
        <v>0.0020999999999999999</v>
      </c>
      <c r="R403" s="224">
        <f>Q403*H403</f>
        <v>0.083999999999999991</v>
      </c>
      <c r="S403" s="224">
        <v>0</v>
      </c>
      <c r="T403" s="225">
        <f>S403*H403</f>
        <v>0</v>
      </c>
      <c r="U403" s="41"/>
      <c r="V403" s="41"/>
      <c r="W403" s="41"/>
      <c r="X403" s="41"/>
      <c r="Y403" s="41"/>
      <c r="Z403" s="41"/>
      <c r="AA403" s="41"/>
      <c r="AB403" s="41"/>
      <c r="AC403" s="41"/>
      <c r="AD403" s="41"/>
      <c r="AE403" s="41"/>
      <c r="AR403" s="226" t="s">
        <v>166</v>
      </c>
      <c r="AT403" s="226" t="s">
        <v>146</v>
      </c>
      <c r="AU403" s="226" t="s">
        <v>85</v>
      </c>
      <c r="AY403" s="20" t="s">
        <v>144</v>
      </c>
      <c r="BE403" s="227">
        <f>IF(N403="základní",J403,0)</f>
        <v>0</v>
      </c>
      <c r="BF403" s="227">
        <f>IF(N403="snížená",J403,0)</f>
        <v>0</v>
      </c>
      <c r="BG403" s="227">
        <f>IF(N403="zákl. přenesená",J403,0)</f>
        <v>0</v>
      </c>
      <c r="BH403" s="227">
        <f>IF(N403="sníž. přenesená",J403,0)</f>
        <v>0</v>
      </c>
      <c r="BI403" s="227">
        <f>IF(N403="nulová",J403,0)</f>
        <v>0</v>
      </c>
      <c r="BJ403" s="20" t="s">
        <v>83</v>
      </c>
      <c r="BK403" s="227">
        <f>ROUND(I403*H403,2)</f>
        <v>0</v>
      </c>
      <c r="BL403" s="20" t="s">
        <v>166</v>
      </c>
      <c r="BM403" s="226" t="s">
        <v>1155</v>
      </c>
    </row>
    <row r="404" s="2" customFormat="1">
      <c r="A404" s="41"/>
      <c r="B404" s="42"/>
      <c r="C404" s="43"/>
      <c r="D404" s="228" t="s">
        <v>153</v>
      </c>
      <c r="E404" s="43"/>
      <c r="F404" s="229" t="s">
        <v>1156</v>
      </c>
      <c r="G404" s="43"/>
      <c r="H404" s="43"/>
      <c r="I404" s="230"/>
      <c r="J404" s="43"/>
      <c r="K404" s="43"/>
      <c r="L404" s="47"/>
      <c r="M404" s="231"/>
      <c r="N404" s="232"/>
      <c r="O404" s="87"/>
      <c r="P404" s="87"/>
      <c r="Q404" s="87"/>
      <c r="R404" s="87"/>
      <c r="S404" s="87"/>
      <c r="T404" s="88"/>
      <c r="U404" s="41"/>
      <c r="V404" s="41"/>
      <c r="W404" s="41"/>
      <c r="X404" s="41"/>
      <c r="Y404" s="41"/>
      <c r="Z404" s="41"/>
      <c r="AA404" s="41"/>
      <c r="AB404" s="41"/>
      <c r="AC404" s="41"/>
      <c r="AD404" s="41"/>
      <c r="AE404" s="41"/>
      <c r="AT404" s="20" t="s">
        <v>153</v>
      </c>
      <c r="AU404" s="20" t="s">
        <v>85</v>
      </c>
    </row>
    <row r="405" s="2" customFormat="1">
      <c r="A405" s="41"/>
      <c r="B405" s="42"/>
      <c r="C405" s="43"/>
      <c r="D405" s="245" t="s">
        <v>231</v>
      </c>
      <c r="E405" s="43"/>
      <c r="F405" s="246" t="s">
        <v>1157</v>
      </c>
      <c r="G405" s="43"/>
      <c r="H405" s="43"/>
      <c r="I405" s="230"/>
      <c r="J405" s="43"/>
      <c r="K405" s="43"/>
      <c r="L405" s="47"/>
      <c r="M405" s="231"/>
      <c r="N405" s="232"/>
      <c r="O405" s="87"/>
      <c r="P405" s="87"/>
      <c r="Q405" s="87"/>
      <c r="R405" s="87"/>
      <c r="S405" s="87"/>
      <c r="T405" s="88"/>
      <c r="U405" s="41"/>
      <c r="V405" s="41"/>
      <c r="W405" s="41"/>
      <c r="X405" s="41"/>
      <c r="Y405" s="41"/>
      <c r="Z405" s="41"/>
      <c r="AA405" s="41"/>
      <c r="AB405" s="41"/>
      <c r="AC405" s="41"/>
      <c r="AD405" s="41"/>
      <c r="AE405" s="41"/>
      <c r="AT405" s="20" t="s">
        <v>231</v>
      </c>
      <c r="AU405" s="20" t="s">
        <v>85</v>
      </c>
    </row>
    <row r="406" s="15" customFormat="1">
      <c r="A406" s="15"/>
      <c r="B406" s="274"/>
      <c r="C406" s="275"/>
      <c r="D406" s="228" t="s">
        <v>263</v>
      </c>
      <c r="E406" s="276" t="s">
        <v>19</v>
      </c>
      <c r="F406" s="277" t="s">
        <v>1136</v>
      </c>
      <c r="G406" s="275"/>
      <c r="H406" s="276" t="s">
        <v>19</v>
      </c>
      <c r="I406" s="278"/>
      <c r="J406" s="275"/>
      <c r="K406" s="275"/>
      <c r="L406" s="279"/>
      <c r="M406" s="280"/>
      <c r="N406" s="281"/>
      <c r="O406" s="281"/>
      <c r="P406" s="281"/>
      <c r="Q406" s="281"/>
      <c r="R406" s="281"/>
      <c r="S406" s="281"/>
      <c r="T406" s="282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83" t="s">
        <v>263</v>
      </c>
      <c r="AU406" s="283" t="s">
        <v>85</v>
      </c>
      <c r="AV406" s="15" t="s">
        <v>83</v>
      </c>
      <c r="AW406" s="15" t="s">
        <v>37</v>
      </c>
      <c r="AX406" s="15" t="s">
        <v>75</v>
      </c>
      <c r="AY406" s="283" t="s">
        <v>144</v>
      </c>
    </row>
    <row r="407" s="13" customFormat="1">
      <c r="A407" s="13"/>
      <c r="B407" s="247"/>
      <c r="C407" s="248"/>
      <c r="D407" s="228" t="s">
        <v>263</v>
      </c>
      <c r="E407" s="249" t="s">
        <v>19</v>
      </c>
      <c r="F407" s="250" t="s">
        <v>1142</v>
      </c>
      <c r="G407" s="248"/>
      <c r="H407" s="251">
        <v>40</v>
      </c>
      <c r="I407" s="252"/>
      <c r="J407" s="248"/>
      <c r="K407" s="248"/>
      <c r="L407" s="253"/>
      <c r="M407" s="254"/>
      <c r="N407" s="255"/>
      <c r="O407" s="255"/>
      <c r="P407" s="255"/>
      <c r="Q407" s="255"/>
      <c r="R407" s="255"/>
      <c r="S407" s="255"/>
      <c r="T407" s="256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7" t="s">
        <v>263</v>
      </c>
      <c r="AU407" s="257" t="s">
        <v>85</v>
      </c>
      <c r="AV407" s="13" t="s">
        <v>85</v>
      </c>
      <c r="AW407" s="13" t="s">
        <v>37</v>
      </c>
      <c r="AX407" s="13" t="s">
        <v>83</v>
      </c>
      <c r="AY407" s="257" t="s">
        <v>144</v>
      </c>
    </row>
    <row r="408" s="2" customFormat="1" ht="16.5" customHeight="1">
      <c r="A408" s="41"/>
      <c r="B408" s="42"/>
      <c r="C408" s="215" t="s">
        <v>431</v>
      </c>
      <c r="D408" s="215" t="s">
        <v>146</v>
      </c>
      <c r="E408" s="216" t="s">
        <v>1158</v>
      </c>
      <c r="F408" s="217" t="s">
        <v>1159</v>
      </c>
      <c r="G408" s="218" t="s">
        <v>712</v>
      </c>
      <c r="H408" s="219">
        <v>40</v>
      </c>
      <c r="I408" s="220"/>
      <c r="J408" s="221">
        <f>ROUND(I408*H408,2)</f>
        <v>0</v>
      </c>
      <c r="K408" s="217" t="s">
        <v>228</v>
      </c>
      <c r="L408" s="47"/>
      <c r="M408" s="222" t="s">
        <v>19</v>
      </c>
      <c r="N408" s="223" t="s">
        <v>46</v>
      </c>
      <c r="O408" s="87"/>
      <c r="P408" s="224">
        <f>O408*H408</f>
        <v>0</v>
      </c>
      <c r="Q408" s="224">
        <v>0.00109</v>
      </c>
      <c r="R408" s="224">
        <f>Q408*H408</f>
        <v>0.0436</v>
      </c>
      <c r="S408" s="224">
        <v>0</v>
      </c>
      <c r="T408" s="225">
        <f>S408*H408</f>
        <v>0</v>
      </c>
      <c r="U408" s="41"/>
      <c r="V408" s="41"/>
      <c r="W408" s="41"/>
      <c r="X408" s="41"/>
      <c r="Y408" s="41"/>
      <c r="Z408" s="41"/>
      <c r="AA408" s="41"/>
      <c r="AB408" s="41"/>
      <c r="AC408" s="41"/>
      <c r="AD408" s="41"/>
      <c r="AE408" s="41"/>
      <c r="AR408" s="226" t="s">
        <v>166</v>
      </c>
      <c r="AT408" s="226" t="s">
        <v>146</v>
      </c>
      <c r="AU408" s="226" t="s">
        <v>85</v>
      </c>
      <c r="AY408" s="20" t="s">
        <v>144</v>
      </c>
      <c r="BE408" s="227">
        <f>IF(N408="základní",J408,0)</f>
        <v>0</v>
      </c>
      <c r="BF408" s="227">
        <f>IF(N408="snížená",J408,0)</f>
        <v>0</v>
      </c>
      <c r="BG408" s="227">
        <f>IF(N408="zákl. přenesená",J408,0)</f>
        <v>0</v>
      </c>
      <c r="BH408" s="227">
        <f>IF(N408="sníž. přenesená",J408,0)</f>
        <v>0</v>
      </c>
      <c r="BI408" s="227">
        <f>IF(N408="nulová",J408,0)</f>
        <v>0</v>
      </c>
      <c r="BJ408" s="20" t="s">
        <v>83</v>
      </c>
      <c r="BK408" s="227">
        <f>ROUND(I408*H408,2)</f>
        <v>0</v>
      </c>
      <c r="BL408" s="20" t="s">
        <v>166</v>
      </c>
      <c r="BM408" s="226" t="s">
        <v>1160</v>
      </c>
    </row>
    <row r="409" s="2" customFormat="1">
      <c r="A409" s="41"/>
      <c r="B409" s="42"/>
      <c r="C409" s="43"/>
      <c r="D409" s="228" t="s">
        <v>153</v>
      </c>
      <c r="E409" s="43"/>
      <c r="F409" s="229" t="s">
        <v>1161</v>
      </c>
      <c r="G409" s="43"/>
      <c r="H409" s="43"/>
      <c r="I409" s="230"/>
      <c r="J409" s="43"/>
      <c r="K409" s="43"/>
      <c r="L409" s="47"/>
      <c r="M409" s="231"/>
      <c r="N409" s="232"/>
      <c r="O409" s="87"/>
      <c r="P409" s="87"/>
      <c r="Q409" s="87"/>
      <c r="R409" s="87"/>
      <c r="S409" s="87"/>
      <c r="T409" s="88"/>
      <c r="U409" s="41"/>
      <c r="V409" s="41"/>
      <c r="W409" s="41"/>
      <c r="X409" s="41"/>
      <c r="Y409" s="41"/>
      <c r="Z409" s="41"/>
      <c r="AA409" s="41"/>
      <c r="AB409" s="41"/>
      <c r="AC409" s="41"/>
      <c r="AD409" s="41"/>
      <c r="AE409" s="41"/>
      <c r="AT409" s="20" t="s">
        <v>153</v>
      </c>
      <c r="AU409" s="20" t="s">
        <v>85</v>
      </c>
    </row>
    <row r="410" s="2" customFormat="1">
      <c r="A410" s="41"/>
      <c r="B410" s="42"/>
      <c r="C410" s="43"/>
      <c r="D410" s="245" t="s">
        <v>231</v>
      </c>
      <c r="E410" s="43"/>
      <c r="F410" s="246" t="s">
        <v>1162</v>
      </c>
      <c r="G410" s="43"/>
      <c r="H410" s="43"/>
      <c r="I410" s="230"/>
      <c r="J410" s="43"/>
      <c r="K410" s="43"/>
      <c r="L410" s="47"/>
      <c r="M410" s="231"/>
      <c r="N410" s="232"/>
      <c r="O410" s="87"/>
      <c r="P410" s="87"/>
      <c r="Q410" s="87"/>
      <c r="R410" s="87"/>
      <c r="S410" s="87"/>
      <c r="T410" s="88"/>
      <c r="U410" s="41"/>
      <c r="V410" s="41"/>
      <c r="W410" s="41"/>
      <c r="X410" s="41"/>
      <c r="Y410" s="41"/>
      <c r="Z410" s="41"/>
      <c r="AA410" s="41"/>
      <c r="AB410" s="41"/>
      <c r="AC410" s="41"/>
      <c r="AD410" s="41"/>
      <c r="AE410" s="41"/>
      <c r="AT410" s="20" t="s">
        <v>231</v>
      </c>
      <c r="AU410" s="20" t="s">
        <v>85</v>
      </c>
    </row>
    <row r="411" s="15" customFormat="1">
      <c r="A411" s="15"/>
      <c r="B411" s="274"/>
      <c r="C411" s="275"/>
      <c r="D411" s="228" t="s">
        <v>263</v>
      </c>
      <c r="E411" s="276" t="s">
        <v>19</v>
      </c>
      <c r="F411" s="277" t="s">
        <v>1136</v>
      </c>
      <c r="G411" s="275"/>
      <c r="H411" s="276" t="s">
        <v>19</v>
      </c>
      <c r="I411" s="278"/>
      <c r="J411" s="275"/>
      <c r="K411" s="275"/>
      <c r="L411" s="279"/>
      <c r="M411" s="280"/>
      <c r="N411" s="281"/>
      <c r="O411" s="281"/>
      <c r="P411" s="281"/>
      <c r="Q411" s="281"/>
      <c r="R411" s="281"/>
      <c r="S411" s="281"/>
      <c r="T411" s="282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T411" s="283" t="s">
        <v>263</v>
      </c>
      <c r="AU411" s="283" t="s">
        <v>85</v>
      </c>
      <c r="AV411" s="15" t="s">
        <v>83</v>
      </c>
      <c r="AW411" s="15" t="s">
        <v>37</v>
      </c>
      <c r="AX411" s="15" t="s">
        <v>75</v>
      </c>
      <c r="AY411" s="283" t="s">
        <v>144</v>
      </c>
    </row>
    <row r="412" s="13" customFormat="1">
      <c r="A412" s="13"/>
      <c r="B412" s="247"/>
      <c r="C412" s="248"/>
      <c r="D412" s="228" t="s">
        <v>263</v>
      </c>
      <c r="E412" s="249" t="s">
        <v>19</v>
      </c>
      <c r="F412" s="250" t="s">
        <v>1142</v>
      </c>
      <c r="G412" s="248"/>
      <c r="H412" s="251">
        <v>40</v>
      </c>
      <c r="I412" s="252"/>
      <c r="J412" s="248"/>
      <c r="K412" s="248"/>
      <c r="L412" s="253"/>
      <c r="M412" s="254"/>
      <c r="N412" s="255"/>
      <c r="O412" s="255"/>
      <c r="P412" s="255"/>
      <c r="Q412" s="255"/>
      <c r="R412" s="255"/>
      <c r="S412" s="255"/>
      <c r="T412" s="25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7" t="s">
        <v>263</v>
      </c>
      <c r="AU412" s="257" t="s">
        <v>85</v>
      </c>
      <c r="AV412" s="13" t="s">
        <v>85</v>
      </c>
      <c r="AW412" s="13" t="s">
        <v>37</v>
      </c>
      <c r="AX412" s="13" t="s">
        <v>83</v>
      </c>
      <c r="AY412" s="257" t="s">
        <v>144</v>
      </c>
    </row>
    <row r="413" s="2" customFormat="1" ht="16.5" customHeight="1">
      <c r="A413" s="41"/>
      <c r="B413" s="42"/>
      <c r="C413" s="215" t="s">
        <v>437</v>
      </c>
      <c r="D413" s="215" t="s">
        <v>146</v>
      </c>
      <c r="E413" s="216" t="s">
        <v>1163</v>
      </c>
      <c r="F413" s="217" t="s">
        <v>1164</v>
      </c>
      <c r="G413" s="218" t="s">
        <v>223</v>
      </c>
      <c r="H413" s="219">
        <v>20</v>
      </c>
      <c r="I413" s="220"/>
      <c r="J413" s="221">
        <f>ROUND(I413*H413,2)</f>
        <v>0</v>
      </c>
      <c r="K413" s="217" t="s">
        <v>228</v>
      </c>
      <c r="L413" s="47"/>
      <c r="M413" s="222" t="s">
        <v>19</v>
      </c>
      <c r="N413" s="223" t="s">
        <v>46</v>
      </c>
      <c r="O413" s="87"/>
      <c r="P413" s="224">
        <f>O413*H413</f>
        <v>0</v>
      </c>
      <c r="Q413" s="224">
        <v>0</v>
      </c>
      <c r="R413" s="224">
        <f>Q413*H413</f>
        <v>0</v>
      </c>
      <c r="S413" s="224">
        <v>0.025000000000000001</v>
      </c>
      <c r="T413" s="225">
        <f>S413*H413</f>
        <v>0.5</v>
      </c>
      <c r="U413" s="41"/>
      <c r="V413" s="41"/>
      <c r="W413" s="41"/>
      <c r="X413" s="41"/>
      <c r="Y413" s="41"/>
      <c r="Z413" s="41"/>
      <c r="AA413" s="41"/>
      <c r="AB413" s="41"/>
      <c r="AC413" s="41"/>
      <c r="AD413" s="41"/>
      <c r="AE413" s="41"/>
      <c r="AR413" s="226" t="s">
        <v>166</v>
      </c>
      <c r="AT413" s="226" t="s">
        <v>146</v>
      </c>
      <c r="AU413" s="226" t="s">
        <v>85</v>
      </c>
      <c r="AY413" s="20" t="s">
        <v>144</v>
      </c>
      <c r="BE413" s="227">
        <f>IF(N413="základní",J413,0)</f>
        <v>0</v>
      </c>
      <c r="BF413" s="227">
        <f>IF(N413="snížená",J413,0)</f>
        <v>0</v>
      </c>
      <c r="BG413" s="227">
        <f>IF(N413="zákl. přenesená",J413,0)</f>
        <v>0</v>
      </c>
      <c r="BH413" s="227">
        <f>IF(N413="sníž. přenesená",J413,0)</f>
        <v>0</v>
      </c>
      <c r="BI413" s="227">
        <f>IF(N413="nulová",J413,0)</f>
        <v>0</v>
      </c>
      <c r="BJ413" s="20" t="s">
        <v>83</v>
      </c>
      <c r="BK413" s="227">
        <f>ROUND(I413*H413,2)</f>
        <v>0</v>
      </c>
      <c r="BL413" s="20" t="s">
        <v>166</v>
      </c>
      <c r="BM413" s="226" t="s">
        <v>1165</v>
      </c>
    </row>
    <row r="414" s="2" customFormat="1">
      <c r="A414" s="41"/>
      <c r="B414" s="42"/>
      <c r="C414" s="43"/>
      <c r="D414" s="228" t="s">
        <v>153</v>
      </c>
      <c r="E414" s="43"/>
      <c r="F414" s="229" t="s">
        <v>1166</v>
      </c>
      <c r="G414" s="43"/>
      <c r="H414" s="43"/>
      <c r="I414" s="230"/>
      <c r="J414" s="43"/>
      <c r="K414" s="43"/>
      <c r="L414" s="47"/>
      <c r="M414" s="231"/>
      <c r="N414" s="232"/>
      <c r="O414" s="87"/>
      <c r="P414" s="87"/>
      <c r="Q414" s="87"/>
      <c r="R414" s="87"/>
      <c r="S414" s="87"/>
      <c r="T414" s="88"/>
      <c r="U414" s="41"/>
      <c r="V414" s="41"/>
      <c r="W414" s="41"/>
      <c r="X414" s="41"/>
      <c r="Y414" s="41"/>
      <c r="Z414" s="41"/>
      <c r="AA414" s="41"/>
      <c r="AB414" s="41"/>
      <c r="AC414" s="41"/>
      <c r="AD414" s="41"/>
      <c r="AE414" s="41"/>
      <c r="AT414" s="20" t="s">
        <v>153</v>
      </c>
      <c r="AU414" s="20" t="s">
        <v>85</v>
      </c>
    </row>
    <row r="415" s="2" customFormat="1">
      <c r="A415" s="41"/>
      <c r="B415" s="42"/>
      <c r="C415" s="43"/>
      <c r="D415" s="245" t="s">
        <v>231</v>
      </c>
      <c r="E415" s="43"/>
      <c r="F415" s="246" t="s">
        <v>1167</v>
      </c>
      <c r="G415" s="43"/>
      <c r="H415" s="43"/>
      <c r="I415" s="230"/>
      <c r="J415" s="43"/>
      <c r="K415" s="43"/>
      <c r="L415" s="47"/>
      <c r="M415" s="231"/>
      <c r="N415" s="232"/>
      <c r="O415" s="87"/>
      <c r="P415" s="87"/>
      <c r="Q415" s="87"/>
      <c r="R415" s="87"/>
      <c r="S415" s="87"/>
      <c r="T415" s="88"/>
      <c r="U415" s="41"/>
      <c r="V415" s="41"/>
      <c r="W415" s="41"/>
      <c r="X415" s="41"/>
      <c r="Y415" s="41"/>
      <c r="Z415" s="41"/>
      <c r="AA415" s="41"/>
      <c r="AB415" s="41"/>
      <c r="AC415" s="41"/>
      <c r="AD415" s="41"/>
      <c r="AE415" s="41"/>
      <c r="AT415" s="20" t="s">
        <v>231</v>
      </c>
      <c r="AU415" s="20" t="s">
        <v>85</v>
      </c>
    </row>
    <row r="416" s="15" customFormat="1">
      <c r="A416" s="15"/>
      <c r="B416" s="274"/>
      <c r="C416" s="275"/>
      <c r="D416" s="228" t="s">
        <v>263</v>
      </c>
      <c r="E416" s="276" t="s">
        <v>19</v>
      </c>
      <c r="F416" s="277" t="s">
        <v>676</v>
      </c>
      <c r="G416" s="275"/>
      <c r="H416" s="276" t="s">
        <v>19</v>
      </c>
      <c r="I416" s="278"/>
      <c r="J416" s="275"/>
      <c r="K416" s="275"/>
      <c r="L416" s="279"/>
      <c r="M416" s="280"/>
      <c r="N416" s="281"/>
      <c r="O416" s="281"/>
      <c r="P416" s="281"/>
      <c r="Q416" s="281"/>
      <c r="R416" s="281"/>
      <c r="S416" s="281"/>
      <c r="T416" s="282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83" t="s">
        <v>263</v>
      </c>
      <c r="AU416" s="283" t="s">
        <v>85</v>
      </c>
      <c r="AV416" s="15" t="s">
        <v>83</v>
      </c>
      <c r="AW416" s="15" t="s">
        <v>37</v>
      </c>
      <c r="AX416" s="15" t="s">
        <v>75</v>
      </c>
      <c r="AY416" s="283" t="s">
        <v>144</v>
      </c>
    </row>
    <row r="417" s="13" customFormat="1">
      <c r="A417" s="13"/>
      <c r="B417" s="247"/>
      <c r="C417" s="248"/>
      <c r="D417" s="228" t="s">
        <v>263</v>
      </c>
      <c r="E417" s="249" t="s">
        <v>19</v>
      </c>
      <c r="F417" s="250" t="s">
        <v>242</v>
      </c>
      <c r="G417" s="248"/>
      <c r="H417" s="251">
        <v>20</v>
      </c>
      <c r="I417" s="252"/>
      <c r="J417" s="248"/>
      <c r="K417" s="248"/>
      <c r="L417" s="253"/>
      <c r="M417" s="254"/>
      <c r="N417" s="255"/>
      <c r="O417" s="255"/>
      <c r="P417" s="255"/>
      <c r="Q417" s="255"/>
      <c r="R417" s="255"/>
      <c r="S417" s="255"/>
      <c r="T417" s="256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7" t="s">
        <v>263</v>
      </c>
      <c r="AU417" s="257" t="s">
        <v>85</v>
      </c>
      <c r="AV417" s="13" t="s">
        <v>85</v>
      </c>
      <c r="AW417" s="13" t="s">
        <v>37</v>
      </c>
      <c r="AX417" s="13" t="s">
        <v>75</v>
      </c>
      <c r="AY417" s="257" t="s">
        <v>144</v>
      </c>
    </row>
    <row r="418" s="14" customFormat="1">
      <c r="A418" s="14"/>
      <c r="B418" s="258"/>
      <c r="C418" s="259"/>
      <c r="D418" s="228" t="s">
        <v>263</v>
      </c>
      <c r="E418" s="260" t="s">
        <v>19</v>
      </c>
      <c r="F418" s="261" t="s">
        <v>266</v>
      </c>
      <c r="G418" s="259"/>
      <c r="H418" s="262">
        <v>20</v>
      </c>
      <c r="I418" s="263"/>
      <c r="J418" s="259"/>
      <c r="K418" s="259"/>
      <c r="L418" s="264"/>
      <c r="M418" s="265"/>
      <c r="N418" s="266"/>
      <c r="O418" s="266"/>
      <c r="P418" s="266"/>
      <c r="Q418" s="266"/>
      <c r="R418" s="266"/>
      <c r="S418" s="266"/>
      <c r="T418" s="267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8" t="s">
        <v>263</v>
      </c>
      <c r="AU418" s="268" t="s">
        <v>85</v>
      </c>
      <c r="AV418" s="14" t="s">
        <v>166</v>
      </c>
      <c r="AW418" s="14" t="s">
        <v>37</v>
      </c>
      <c r="AX418" s="14" t="s">
        <v>83</v>
      </c>
      <c r="AY418" s="268" t="s">
        <v>144</v>
      </c>
    </row>
    <row r="419" s="12" customFormat="1" ht="22.8" customHeight="1">
      <c r="A419" s="12"/>
      <c r="B419" s="199"/>
      <c r="C419" s="200"/>
      <c r="D419" s="201" t="s">
        <v>74</v>
      </c>
      <c r="E419" s="213" t="s">
        <v>725</v>
      </c>
      <c r="F419" s="213" t="s">
        <v>726</v>
      </c>
      <c r="G419" s="200"/>
      <c r="H419" s="200"/>
      <c r="I419" s="203"/>
      <c r="J419" s="214">
        <f>BK419</f>
        <v>0</v>
      </c>
      <c r="K419" s="200"/>
      <c r="L419" s="205"/>
      <c r="M419" s="206"/>
      <c r="N419" s="207"/>
      <c r="O419" s="207"/>
      <c r="P419" s="208">
        <f>SUM(P420:P435)</f>
        <v>0</v>
      </c>
      <c r="Q419" s="207"/>
      <c r="R419" s="208">
        <f>SUM(R420:R435)</f>
        <v>0</v>
      </c>
      <c r="S419" s="207"/>
      <c r="T419" s="209">
        <f>SUM(T420:T435)</f>
        <v>0</v>
      </c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R419" s="210" t="s">
        <v>83</v>
      </c>
      <c r="AT419" s="211" t="s">
        <v>74</v>
      </c>
      <c r="AU419" s="211" t="s">
        <v>83</v>
      </c>
      <c r="AY419" s="210" t="s">
        <v>144</v>
      </c>
      <c r="BK419" s="212">
        <f>SUM(BK420:BK435)</f>
        <v>0</v>
      </c>
    </row>
    <row r="420" s="2" customFormat="1" ht="16.5" customHeight="1">
      <c r="A420" s="41"/>
      <c r="B420" s="42"/>
      <c r="C420" s="215" t="s">
        <v>444</v>
      </c>
      <c r="D420" s="215" t="s">
        <v>146</v>
      </c>
      <c r="E420" s="216" t="s">
        <v>1168</v>
      </c>
      <c r="F420" s="217" t="s">
        <v>1169</v>
      </c>
      <c r="G420" s="218" t="s">
        <v>440</v>
      </c>
      <c r="H420" s="219">
        <v>77.709999999999994</v>
      </c>
      <c r="I420" s="220"/>
      <c r="J420" s="221">
        <f>ROUND(I420*H420,2)</f>
        <v>0</v>
      </c>
      <c r="K420" s="217" t="s">
        <v>228</v>
      </c>
      <c r="L420" s="47"/>
      <c r="M420" s="222" t="s">
        <v>19</v>
      </c>
      <c r="N420" s="223" t="s">
        <v>46</v>
      </c>
      <c r="O420" s="87"/>
      <c r="P420" s="224">
        <f>O420*H420</f>
        <v>0</v>
      </c>
      <c r="Q420" s="224">
        <v>0</v>
      </c>
      <c r="R420" s="224">
        <f>Q420*H420</f>
        <v>0</v>
      </c>
      <c r="S420" s="224">
        <v>0</v>
      </c>
      <c r="T420" s="225">
        <f>S420*H420</f>
        <v>0</v>
      </c>
      <c r="U420" s="41"/>
      <c r="V420" s="41"/>
      <c r="W420" s="41"/>
      <c r="X420" s="41"/>
      <c r="Y420" s="41"/>
      <c r="Z420" s="41"/>
      <c r="AA420" s="41"/>
      <c r="AB420" s="41"/>
      <c r="AC420" s="41"/>
      <c r="AD420" s="41"/>
      <c r="AE420" s="41"/>
      <c r="AR420" s="226" t="s">
        <v>166</v>
      </c>
      <c r="AT420" s="226" t="s">
        <v>146</v>
      </c>
      <c r="AU420" s="226" t="s">
        <v>85</v>
      </c>
      <c r="AY420" s="20" t="s">
        <v>144</v>
      </c>
      <c r="BE420" s="227">
        <f>IF(N420="základní",J420,0)</f>
        <v>0</v>
      </c>
      <c r="BF420" s="227">
        <f>IF(N420="snížená",J420,0)</f>
        <v>0</v>
      </c>
      <c r="BG420" s="227">
        <f>IF(N420="zákl. přenesená",J420,0)</f>
        <v>0</v>
      </c>
      <c r="BH420" s="227">
        <f>IF(N420="sníž. přenesená",J420,0)</f>
        <v>0</v>
      </c>
      <c r="BI420" s="227">
        <f>IF(N420="nulová",J420,0)</f>
        <v>0</v>
      </c>
      <c r="BJ420" s="20" t="s">
        <v>83</v>
      </c>
      <c r="BK420" s="227">
        <f>ROUND(I420*H420,2)</f>
        <v>0</v>
      </c>
      <c r="BL420" s="20" t="s">
        <v>166</v>
      </c>
      <c r="BM420" s="226" t="s">
        <v>1170</v>
      </c>
    </row>
    <row r="421" s="2" customFormat="1">
      <c r="A421" s="41"/>
      <c r="B421" s="42"/>
      <c r="C421" s="43"/>
      <c r="D421" s="228" t="s">
        <v>153</v>
      </c>
      <c r="E421" s="43"/>
      <c r="F421" s="229" t="s">
        <v>1171</v>
      </c>
      <c r="G421" s="43"/>
      <c r="H421" s="43"/>
      <c r="I421" s="230"/>
      <c r="J421" s="43"/>
      <c r="K421" s="43"/>
      <c r="L421" s="47"/>
      <c r="M421" s="231"/>
      <c r="N421" s="232"/>
      <c r="O421" s="87"/>
      <c r="P421" s="87"/>
      <c r="Q421" s="87"/>
      <c r="R421" s="87"/>
      <c r="S421" s="87"/>
      <c r="T421" s="88"/>
      <c r="U421" s="41"/>
      <c r="V421" s="41"/>
      <c r="W421" s="41"/>
      <c r="X421" s="41"/>
      <c r="Y421" s="41"/>
      <c r="Z421" s="41"/>
      <c r="AA421" s="41"/>
      <c r="AB421" s="41"/>
      <c r="AC421" s="41"/>
      <c r="AD421" s="41"/>
      <c r="AE421" s="41"/>
      <c r="AT421" s="20" t="s">
        <v>153</v>
      </c>
      <c r="AU421" s="20" t="s">
        <v>85</v>
      </c>
    </row>
    <row r="422" s="2" customFormat="1">
      <c r="A422" s="41"/>
      <c r="B422" s="42"/>
      <c r="C422" s="43"/>
      <c r="D422" s="245" t="s">
        <v>231</v>
      </c>
      <c r="E422" s="43"/>
      <c r="F422" s="246" t="s">
        <v>1172</v>
      </c>
      <c r="G422" s="43"/>
      <c r="H422" s="43"/>
      <c r="I422" s="230"/>
      <c r="J422" s="43"/>
      <c r="K422" s="43"/>
      <c r="L422" s="47"/>
      <c r="M422" s="231"/>
      <c r="N422" s="232"/>
      <c r="O422" s="87"/>
      <c r="P422" s="87"/>
      <c r="Q422" s="87"/>
      <c r="R422" s="87"/>
      <c r="S422" s="87"/>
      <c r="T422" s="88"/>
      <c r="U422" s="41"/>
      <c r="V422" s="41"/>
      <c r="W422" s="41"/>
      <c r="X422" s="41"/>
      <c r="Y422" s="41"/>
      <c r="Z422" s="41"/>
      <c r="AA422" s="41"/>
      <c r="AB422" s="41"/>
      <c r="AC422" s="41"/>
      <c r="AD422" s="41"/>
      <c r="AE422" s="41"/>
      <c r="AT422" s="20" t="s">
        <v>231</v>
      </c>
      <c r="AU422" s="20" t="s">
        <v>85</v>
      </c>
    </row>
    <row r="423" s="2" customFormat="1" ht="16.5" customHeight="1">
      <c r="A423" s="41"/>
      <c r="B423" s="42"/>
      <c r="C423" s="215" t="s">
        <v>450</v>
      </c>
      <c r="D423" s="215" t="s">
        <v>146</v>
      </c>
      <c r="E423" s="216" t="s">
        <v>1173</v>
      </c>
      <c r="F423" s="217" t="s">
        <v>1174</v>
      </c>
      <c r="G423" s="218" t="s">
        <v>440</v>
      </c>
      <c r="H423" s="219">
        <v>1087.9400000000001</v>
      </c>
      <c r="I423" s="220"/>
      <c r="J423" s="221">
        <f>ROUND(I423*H423,2)</f>
        <v>0</v>
      </c>
      <c r="K423" s="217" t="s">
        <v>228</v>
      </c>
      <c r="L423" s="47"/>
      <c r="M423" s="222" t="s">
        <v>19</v>
      </c>
      <c r="N423" s="223" t="s">
        <v>46</v>
      </c>
      <c r="O423" s="87"/>
      <c r="P423" s="224">
        <f>O423*H423</f>
        <v>0</v>
      </c>
      <c r="Q423" s="224">
        <v>0</v>
      </c>
      <c r="R423" s="224">
        <f>Q423*H423</f>
        <v>0</v>
      </c>
      <c r="S423" s="224">
        <v>0</v>
      </c>
      <c r="T423" s="225">
        <f>S423*H423</f>
        <v>0</v>
      </c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R423" s="226" t="s">
        <v>166</v>
      </c>
      <c r="AT423" s="226" t="s">
        <v>146</v>
      </c>
      <c r="AU423" s="226" t="s">
        <v>85</v>
      </c>
      <c r="AY423" s="20" t="s">
        <v>144</v>
      </c>
      <c r="BE423" s="227">
        <f>IF(N423="základní",J423,0)</f>
        <v>0</v>
      </c>
      <c r="BF423" s="227">
        <f>IF(N423="snížená",J423,0)</f>
        <v>0</v>
      </c>
      <c r="BG423" s="227">
        <f>IF(N423="zákl. přenesená",J423,0)</f>
        <v>0</v>
      </c>
      <c r="BH423" s="227">
        <f>IF(N423="sníž. přenesená",J423,0)</f>
        <v>0</v>
      </c>
      <c r="BI423" s="227">
        <f>IF(N423="nulová",J423,0)</f>
        <v>0</v>
      </c>
      <c r="BJ423" s="20" t="s">
        <v>83</v>
      </c>
      <c r="BK423" s="227">
        <f>ROUND(I423*H423,2)</f>
        <v>0</v>
      </c>
      <c r="BL423" s="20" t="s">
        <v>166</v>
      </c>
      <c r="BM423" s="226" t="s">
        <v>1175</v>
      </c>
    </row>
    <row r="424" s="2" customFormat="1">
      <c r="A424" s="41"/>
      <c r="B424" s="42"/>
      <c r="C424" s="43"/>
      <c r="D424" s="228" t="s">
        <v>153</v>
      </c>
      <c r="E424" s="43"/>
      <c r="F424" s="229" t="s">
        <v>1176</v>
      </c>
      <c r="G424" s="43"/>
      <c r="H424" s="43"/>
      <c r="I424" s="230"/>
      <c r="J424" s="43"/>
      <c r="K424" s="43"/>
      <c r="L424" s="47"/>
      <c r="M424" s="231"/>
      <c r="N424" s="232"/>
      <c r="O424" s="87"/>
      <c r="P424" s="87"/>
      <c r="Q424" s="87"/>
      <c r="R424" s="87"/>
      <c r="S424" s="87"/>
      <c r="T424" s="88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T424" s="20" t="s">
        <v>153</v>
      </c>
      <c r="AU424" s="20" t="s">
        <v>85</v>
      </c>
    </row>
    <row r="425" s="2" customFormat="1">
      <c r="A425" s="41"/>
      <c r="B425" s="42"/>
      <c r="C425" s="43"/>
      <c r="D425" s="245" t="s">
        <v>231</v>
      </c>
      <c r="E425" s="43"/>
      <c r="F425" s="246" t="s">
        <v>1177</v>
      </c>
      <c r="G425" s="43"/>
      <c r="H425" s="43"/>
      <c r="I425" s="230"/>
      <c r="J425" s="43"/>
      <c r="K425" s="43"/>
      <c r="L425" s="47"/>
      <c r="M425" s="231"/>
      <c r="N425" s="232"/>
      <c r="O425" s="87"/>
      <c r="P425" s="87"/>
      <c r="Q425" s="87"/>
      <c r="R425" s="87"/>
      <c r="S425" s="87"/>
      <c r="T425" s="88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T425" s="20" t="s">
        <v>231</v>
      </c>
      <c r="AU425" s="20" t="s">
        <v>85</v>
      </c>
    </row>
    <row r="426" s="13" customFormat="1">
      <c r="A426" s="13"/>
      <c r="B426" s="247"/>
      <c r="C426" s="248"/>
      <c r="D426" s="228" t="s">
        <v>263</v>
      </c>
      <c r="E426" s="249" t="s">
        <v>19</v>
      </c>
      <c r="F426" s="250" t="s">
        <v>1178</v>
      </c>
      <c r="G426" s="248"/>
      <c r="H426" s="251">
        <v>1087.9400000000001</v>
      </c>
      <c r="I426" s="252"/>
      <c r="J426" s="248"/>
      <c r="K426" s="248"/>
      <c r="L426" s="253"/>
      <c r="M426" s="254"/>
      <c r="N426" s="255"/>
      <c r="O426" s="255"/>
      <c r="P426" s="255"/>
      <c r="Q426" s="255"/>
      <c r="R426" s="255"/>
      <c r="S426" s="255"/>
      <c r="T426" s="256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T426" s="257" t="s">
        <v>263</v>
      </c>
      <c r="AU426" s="257" t="s">
        <v>85</v>
      </c>
      <c r="AV426" s="13" t="s">
        <v>85</v>
      </c>
      <c r="AW426" s="13" t="s">
        <v>37</v>
      </c>
      <c r="AX426" s="13" t="s">
        <v>83</v>
      </c>
      <c r="AY426" s="257" t="s">
        <v>144</v>
      </c>
    </row>
    <row r="427" s="2" customFormat="1" ht="21.75" customHeight="1">
      <c r="A427" s="41"/>
      <c r="B427" s="42"/>
      <c r="C427" s="215" t="s">
        <v>151</v>
      </c>
      <c r="D427" s="215" t="s">
        <v>146</v>
      </c>
      <c r="E427" s="216" t="s">
        <v>1179</v>
      </c>
      <c r="F427" s="217" t="s">
        <v>1180</v>
      </c>
      <c r="G427" s="218" t="s">
        <v>440</v>
      </c>
      <c r="H427" s="219">
        <v>74.519999999999996</v>
      </c>
      <c r="I427" s="220"/>
      <c r="J427" s="221">
        <f>ROUND(I427*H427,2)</f>
        <v>0</v>
      </c>
      <c r="K427" s="217" t="s">
        <v>228</v>
      </c>
      <c r="L427" s="47"/>
      <c r="M427" s="222" t="s">
        <v>19</v>
      </c>
      <c r="N427" s="223" t="s">
        <v>46</v>
      </c>
      <c r="O427" s="87"/>
      <c r="P427" s="224">
        <f>O427*H427</f>
        <v>0</v>
      </c>
      <c r="Q427" s="224">
        <v>0</v>
      </c>
      <c r="R427" s="224">
        <f>Q427*H427</f>
        <v>0</v>
      </c>
      <c r="S427" s="224">
        <v>0</v>
      </c>
      <c r="T427" s="225">
        <f>S427*H427</f>
        <v>0</v>
      </c>
      <c r="U427" s="41"/>
      <c r="V427" s="41"/>
      <c r="W427" s="41"/>
      <c r="X427" s="41"/>
      <c r="Y427" s="41"/>
      <c r="Z427" s="41"/>
      <c r="AA427" s="41"/>
      <c r="AB427" s="41"/>
      <c r="AC427" s="41"/>
      <c r="AD427" s="41"/>
      <c r="AE427" s="41"/>
      <c r="AR427" s="226" t="s">
        <v>166</v>
      </c>
      <c r="AT427" s="226" t="s">
        <v>146</v>
      </c>
      <c r="AU427" s="226" t="s">
        <v>85</v>
      </c>
      <c r="AY427" s="20" t="s">
        <v>144</v>
      </c>
      <c r="BE427" s="227">
        <f>IF(N427="základní",J427,0)</f>
        <v>0</v>
      </c>
      <c r="BF427" s="227">
        <f>IF(N427="snížená",J427,0)</f>
        <v>0</v>
      </c>
      <c r="BG427" s="227">
        <f>IF(N427="zákl. přenesená",J427,0)</f>
        <v>0</v>
      </c>
      <c r="BH427" s="227">
        <f>IF(N427="sníž. přenesená",J427,0)</f>
        <v>0</v>
      </c>
      <c r="BI427" s="227">
        <f>IF(N427="nulová",J427,0)</f>
        <v>0</v>
      </c>
      <c r="BJ427" s="20" t="s">
        <v>83</v>
      </c>
      <c r="BK427" s="227">
        <f>ROUND(I427*H427,2)</f>
        <v>0</v>
      </c>
      <c r="BL427" s="20" t="s">
        <v>166</v>
      </c>
      <c r="BM427" s="226" t="s">
        <v>1181</v>
      </c>
    </row>
    <row r="428" s="2" customFormat="1">
      <c r="A428" s="41"/>
      <c r="B428" s="42"/>
      <c r="C428" s="43"/>
      <c r="D428" s="228" t="s">
        <v>153</v>
      </c>
      <c r="E428" s="43"/>
      <c r="F428" s="229" t="s">
        <v>1182</v>
      </c>
      <c r="G428" s="43"/>
      <c r="H428" s="43"/>
      <c r="I428" s="230"/>
      <c r="J428" s="43"/>
      <c r="K428" s="43"/>
      <c r="L428" s="47"/>
      <c r="M428" s="231"/>
      <c r="N428" s="232"/>
      <c r="O428" s="87"/>
      <c r="P428" s="87"/>
      <c r="Q428" s="87"/>
      <c r="R428" s="87"/>
      <c r="S428" s="87"/>
      <c r="T428" s="88"/>
      <c r="U428" s="41"/>
      <c r="V428" s="41"/>
      <c r="W428" s="41"/>
      <c r="X428" s="41"/>
      <c r="Y428" s="41"/>
      <c r="Z428" s="41"/>
      <c r="AA428" s="41"/>
      <c r="AB428" s="41"/>
      <c r="AC428" s="41"/>
      <c r="AD428" s="41"/>
      <c r="AE428" s="41"/>
      <c r="AT428" s="20" t="s">
        <v>153</v>
      </c>
      <c r="AU428" s="20" t="s">
        <v>85</v>
      </c>
    </row>
    <row r="429" s="2" customFormat="1">
      <c r="A429" s="41"/>
      <c r="B429" s="42"/>
      <c r="C429" s="43"/>
      <c r="D429" s="245" t="s">
        <v>231</v>
      </c>
      <c r="E429" s="43"/>
      <c r="F429" s="246" t="s">
        <v>1183</v>
      </c>
      <c r="G429" s="43"/>
      <c r="H429" s="43"/>
      <c r="I429" s="230"/>
      <c r="J429" s="43"/>
      <c r="K429" s="43"/>
      <c r="L429" s="47"/>
      <c r="M429" s="231"/>
      <c r="N429" s="232"/>
      <c r="O429" s="87"/>
      <c r="P429" s="87"/>
      <c r="Q429" s="87"/>
      <c r="R429" s="87"/>
      <c r="S429" s="87"/>
      <c r="T429" s="88"/>
      <c r="U429" s="41"/>
      <c r="V429" s="41"/>
      <c r="W429" s="41"/>
      <c r="X429" s="41"/>
      <c r="Y429" s="41"/>
      <c r="Z429" s="41"/>
      <c r="AA429" s="41"/>
      <c r="AB429" s="41"/>
      <c r="AC429" s="41"/>
      <c r="AD429" s="41"/>
      <c r="AE429" s="41"/>
      <c r="AT429" s="20" t="s">
        <v>231</v>
      </c>
      <c r="AU429" s="20" t="s">
        <v>85</v>
      </c>
    </row>
    <row r="430" s="2" customFormat="1" ht="21.75" customHeight="1">
      <c r="A430" s="41"/>
      <c r="B430" s="42"/>
      <c r="C430" s="215" t="s">
        <v>463</v>
      </c>
      <c r="D430" s="215" t="s">
        <v>146</v>
      </c>
      <c r="E430" s="216" t="s">
        <v>1184</v>
      </c>
      <c r="F430" s="217" t="s">
        <v>1185</v>
      </c>
      <c r="G430" s="218" t="s">
        <v>440</v>
      </c>
      <c r="H430" s="219">
        <v>21</v>
      </c>
      <c r="I430" s="220"/>
      <c r="J430" s="221">
        <f>ROUND(I430*H430,2)</f>
        <v>0</v>
      </c>
      <c r="K430" s="217" t="s">
        <v>228</v>
      </c>
      <c r="L430" s="47"/>
      <c r="M430" s="222" t="s">
        <v>19</v>
      </c>
      <c r="N430" s="223" t="s">
        <v>46</v>
      </c>
      <c r="O430" s="87"/>
      <c r="P430" s="224">
        <f>O430*H430</f>
        <v>0</v>
      </c>
      <c r="Q430" s="224">
        <v>0</v>
      </c>
      <c r="R430" s="224">
        <f>Q430*H430</f>
        <v>0</v>
      </c>
      <c r="S430" s="224">
        <v>0</v>
      </c>
      <c r="T430" s="225">
        <f>S430*H430</f>
        <v>0</v>
      </c>
      <c r="U430" s="41"/>
      <c r="V430" s="41"/>
      <c r="W430" s="41"/>
      <c r="X430" s="41"/>
      <c r="Y430" s="41"/>
      <c r="Z430" s="41"/>
      <c r="AA430" s="41"/>
      <c r="AB430" s="41"/>
      <c r="AC430" s="41"/>
      <c r="AD430" s="41"/>
      <c r="AE430" s="41"/>
      <c r="AR430" s="226" t="s">
        <v>166</v>
      </c>
      <c r="AT430" s="226" t="s">
        <v>146</v>
      </c>
      <c r="AU430" s="226" t="s">
        <v>85</v>
      </c>
      <c r="AY430" s="20" t="s">
        <v>144</v>
      </c>
      <c r="BE430" s="227">
        <f>IF(N430="základní",J430,0)</f>
        <v>0</v>
      </c>
      <c r="BF430" s="227">
        <f>IF(N430="snížená",J430,0)</f>
        <v>0</v>
      </c>
      <c r="BG430" s="227">
        <f>IF(N430="zákl. přenesená",J430,0)</f>
        <v>0</v>
      </c>
      <c r="BH430" s="227">
        <f>IF(N430="sníž. přenesená",J430,0)</f>
        <v>0</v>
      </c>
      <c r="BI430" s="227">
        <f>IF(N430="nulová",J430,0)</f>
        <v>0</v>
      </c>
      <c r="BJ430" s="20" t="s">
        <v>83</v>
      </c>
      <c r="BK430" s="227">
        <f>ROUND(I430*H430,2)</f>
        <v>0</v>
      </c>
      <c r="BL430" s="20" t="s">
        <v>166</v>
      </c>
      <c r="BM430" s="226" t="s">
        <v>1186</v>
      </c>
    </row>
    <row r="431" s="2" customFormat="1">
      <c r="A431" s="41"/>
      <c r="B431" s="42"/>
      <c r="C431" s="43"/>
      <c r="D431" s="228" t="s">
        <v>153</v>
      </c>
      <c r="E431" s="43"/>
      <c r="F431" s="229" t="s">
        <v>1187</v>
      </c>
      <c r="G431" s="43"/>
      <c r="H431" s="43"/>
      <c r="I431" s="230"/>
      <c r="J431" s="43"/>
      <c r="K431" s="43"/>
      <c r="L431" s="47"/>
      <c r="M431" s="231"/>
      <c r="N431" s="232"/>
      <c r="O431" s="87"/>
      <c r="P431" s="87"/>
      <c r="Q431" s="87"/>
      <c r="R431" s="87"/>
      <c r="S431" s="87"/>
      <c r="T431" s="88"/>
      <c r="U431" s="41"/>
      <c r="V431" s="41"/>
      <c r="W431" s="41"/>
      <c r="X431" s="41"/>
      <c r="Y431" s="41"/>
      <c r="Z431" s="41"/>
      <c r="AA431" s="41"/>
      <c r="AB431" s="41"/>
      <c r="AC431" s="41"/>
      <c r="AD431" s="41"/>
      <c r="AE431" s="41"/>
      <c r="AT431" s="20" t="s">
        <v>153</v>
      </c>
      <c r="AU431" s="20" t="s">
        <v>85</v>
      </c>
    </row>
    <row r="432" s="2" customFormat="1">
      <c r="A432" s="41"/>
      <c r="B432" s="42"/>
      <c r="C432" s="43"/>
      <c r="D432" s="245" t="s">
        <v>231</v>
      </c>
      <c r="E432" s="43"/>
      <c r="F432" s="246" t="s">
        <v>1188</v>
      </c>
      <c r="G432" s="43"/>
      <c r="H432" s="43"/>
      <c r="I432" s="230"/>
      <c r="J432" s="43"/>
      <c r="K432" s="43"/>
      <c r="L432" s="47"/>
      <c r="M432" s="231"/>
      <c r="N432" s="232"/>
      <c r="O432" s="87"/>
      <c r="P432" s="87"/>
      <c r="Q432" s="87"/>
      <c r="R432" s="87"/>
      <c r="S432" s="87"/>
      <c r="T432" s="88"/>
      <c r="U432" s="41"/>
      <c r="V432" s="41"/>
      <c r="W432" s="41"/>
      <c r="X432" s="41"/>
      <c r="Y432" s="41"/>
      <c r="Z432" s="41"/>
      <c r="AA432" s="41"/>
      <c r="AB432" s="41"/>
      <c r="AC432" s="41"/>
      <c r="AD432" s="41"/>
      <c r="AE432" s="41"/>
      <c r="AT432" s="20" t="s">
        <v>231</v>
      </c>
      <c r="AU432" s="20" t="s">
        <v>85</v>
      </c>
    </row>
    <row r="433" s="15" customFormat="1">
      <c r="A433" s="15"/>
      <c r="B433" s="274"/>
      <c r="C433" s="275"/>
      <c r="D433" s="228" t="s">
        <v>263</v>
      </c>
      <c r="E433" s="276" t="s">
        <v>19</v>
      </c>
      <c r="F433" s="277" t="s">
        <v>1189</v>
      </c>
      <c r="G433" s="275"/>
      <c r="H433" s="276" t="s">
        <v>19</v>
      </c>
      <c r="I433" s="278"/>
      <c r="J433" s="275"/>
      <c r="K433" s="275"/>
      <c r="L433" s="279"/>
      <c r="M433" s="280"/>
      <c r="N433" s="281"/>
      <c r="O433" s="281"/>
      <c r="P433" s="281"/>
      <c r="Q433" s="281"/>
      <c r="R433" s="281"/>
      <c r="S433" s="281"/>
      <c r="T433" s="282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T433" s="283" t="s">
        <v>263</v>
      </c>
      <c r="AU433" s="283" t="s">
        <v>85</v>
      </c>
      <c r="AV433" s="15" t="s">
        <v>83</v>
      </c>
      <c r="AW433" s="15" t="s">
        <v>37</v>
      </c>
      <c r="AX433" s="15" t="s">
        <v>75</v>
      </c>
      <c r="AY433" s="283" t="s">
        <v>144</v>
      </c>
    </row>
    <row r="434" s="13" customFormat="1">
      <c r="A434" s="13"/>
      <c r="B434" s="247"/>
      <c r="C434" s="248"/>
      <c r="D434" s="228" t="s">
        <v>263</v>
      </c>
      <c r="E434" s="249" t="s">
        <v>19</v>
      </c>
      <c r="F434" s="250" t="s">
        <v>7</v>
      </c>
      <c r="G434" s="248"/>
      <c r="H434" s="251">
        <v>21</v>
      </c>
      <c r="I434" s="252"/>
      <c r="J434" s="248"/>
      <c r="K434" s="248"/>
      <c r="L434" s="253"/>
      <c r="M434" s="254"/>
      <c r="N434" s="255"/>
      <c r="O434" s="255"/>
      <c r="P434" s="255"/>
      <c r="Q434" s="255"/>
      <c r="R434" s="255"/>
      <c r="S434" s="255"/>
      <c r="T434" s="256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7" t="s">
        <v>263</v>
      </c>
      <c r="AU434" s="257" t="s">
        <v>85</v>
      </c>
      <c r="AV434" s="13" t="s">
        <v>85</v>
      </c>
      <c r="AW434" s="13" t="s">
        <v>37</v>
      </c>
      <c r="AX434" s="13" t="s">
        <v>75</v>
      </c>
      <c r="AY434" s="257" t="s">
        <v>144</v>
      </c>
    </row>
    <row r="435" s="14" customFormat="1">
      <c r="A435" s="14"/>
      <c r="B435" s="258"/>
      <c r="C435" s="259"/>
      <c r="D435" s="228" t="s">
        <v>263</v>
      </c>
      <c r="E435" s="260" t="s">
        <v>19</v>
      </c>
      <c r="F435" s="261" t="s">
        <v>266</v>
      </c>
      <c r="G435" s="259"/>
      <c r="H435" s="262">
        <v>21</v>
      </c>
      <c r="I435" s="263"/>
      <c r="J435" s="259"/>
      <c r="K435" s="259"/>
      <c r="L435" s="264"/>
      <c r="M435" s="265"/>
      <c r="N435" s="266"/>
      <c r="O435" s="266"/>
      <c r="P435" s="266"/>
      <c r="Q435" s="266"/>
      <c r="R435" s="266"/>
      <c r="S435" s="266"/>
      <c r="T435" s="267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68" t="s">
        <v>263</v>
      </c>
      <c r="AU435" s="268" t="s">
        <v>85</v>
      </c>
      <c r="AV435" s="14" t="s">
        <v>166</v>
      </c>
      <c r="AW435" s="14" t="s">
        <v>37</v>
      </c>
      <c r="AX435" s="14" t="s">
        <v>83</v>
      </c>
      <c r="AY435" s="268" t="s">
        <v>144</v>
      </c>
    </row>
    <row r="436" s="12" customFormat="1" ht="22.8" customHeight="1">
      <c r="A436" s="12"/>
      <c r="B436" s="199"/>
      <c r="C436" s="200"/>
      <c r="D436" s="201" t="s">
        <v>74</v>
      </c>
      <c r="E436" s="213" t="s">
        <v>796</v>
      </c>
      <c r="F436" s="213" t="s">
        <v>797</v>
      </c>
      <c r="G436" s="200"/>
      <c r="H436" s="200"/>
      <c r="I436" s="203"/>
      <c r="J436" s="214">
        <f>BK436</f>
        <v>0</v>
      </c>
      <c r="K436" s="200"/>
      <c r="L436" s="205"/>
      <c r="M436" s="206"/>
      <c r="N436" s="207"/>
      <c r="O436" s="207"/>
      <c r="P436" s="208">
        <f>SUM(P437:P443)</f>
        <v>0</v>
      </c>
      <c r="Q436" s="207"/>
      <c r="R436" s="208">
        <f>SUM(R437:R443)</f>
        <v>0</v>
      </c>
      <c r="S436" s="207"/>
      <c r="T436" s="209">
        <f>SUM(T437:T443)</f>
        <v>0</v>
      </c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R436" s="210" t="s">
        <v>83</v>
      </c>
      <c r="AT436" s="211" t="s">
        <v>74</v>
      </c>
      <c r="AU436" s="211" t="s">
        <v>83</v>
      </c>
      <c r="AY436" s="210" t="s">
        <v>144</v>
      </c>
      <c r="BK436" s="212">
        <f>SUM(BK437:BK443)</f>
        <v>0</v>
      </c>
    </row>
    <row r="437" s="2" customFormat="1" ht="16.5" customHeight="1">
      <c r="A437" s="41"/>
      <c r="B437" s="42"/>
      <c r="C437" s="215" t="s">
        <v>467</v>
      </c>
      <c r="D437" s="215" t="s">
        <v>146</v>
      </c>
      <c r="E437" s="216" t="s">
        <v>1190</v>
      </c>
      <c r="F437" s="217" t="s">
        <v>1191</v>
      </c>
      <c r="G437" s="218" t="s">
        <v>440</v>
      </c>
      <c r="H437" s="219">
        <v>1044.99</v>
      </c>
      <c r="I437" s="220"/>
      <c r="J437" s="221">
        <f>ROUND(I437*H437,2)</f>
        <v>0</v>
      </c>
      <c r="K437" s="217" t="s">
        <v>228</v>
      </c>
      <c r="L437" s="47"/>
      <c r="M437" s="222" t="s">
        <v>19</v>
      </c>
      <c r="N437" s="223" t="s">
        <v>46</v>
      </c>
      <c r="O437" s="87"/>
      <c r="P437" s="224">
        <f>O437*H437</f>
        <v>0</v>
      </c>
      <c r="Q437" s="224">
        <v>0</v>
      </c>
      <c r="R437" s="224">
        <f>Q437*H437</f>
        <v>0</v>
      </c>
      <c r="S437" s="224">
        <v>0</v>
      </c>
      <c r="T437" s="225">
        <f>S437*H437</f>
        <v>0</v>
      </c>
      <c r="U437" s="41"/>
      <c r="V437" s="41"/>
      <c r="W437" s="41"/>
      <c r="X437" s="41"/>
      <c r="Y437" s="41"/>
      <c r="Z437" s="41"/>
      <c r="AA437" s="41"/>
      <c r="AB437" s="41"/>
      <c r="AC437" s="41"/>
      <c r="AD437" s="41"/>
      <c r="AE437" s="41"/>
      <c r="AR437" s="226" t="s">
        <v>166</v>
      </c>
      <c r="AT437" s="226" t="s">
        <v>146</v>
      </c>
      <c r="AU437" s="226" t="s">
        <v>85</v>
      </c>
      <c r="AY437" s="20" t="s">
        <v>144</v>
      </c>
      <c r="BE437" s="227">
        <f>IF(N437="základní",J437,0)</f>
        <v>0</v>
      </c>
      <c r="BF437" s="227">
        <f>IF(N437="snížená",J437,0)</f>
        <v>0</v>
      </c>
      <c r="BG437" s="227">
        <f>IF(N437="zákl. přenesená",J437,0)</f>
        <v>0</v>
      </c>
      <c r="BH437" s="227">
        <f>IF(N437="sníž. přenesená",J437,0)</f>
        <v>0</v>
      </c>
      <c r="BI437" s="227">
        <f>IF(N437="nulová",J437,0)</f>
        <v>0</v>
      </c>
      <c r="BJ437" s="20" t="s">
        <v>83</v>
      </c>
      <c r="BK437" s="227">
        <f>ROUND(I437*H437,2)</f>
        <v>0</v>
      </c>
      <c r="BL437" s="20" t="s">
        <v>166</v>
      </c>
      <c r="BM437" s="226" t="s">
        <v>1192</v>
      </c>
    </row>
    <row r="438" s="2" customFormat="1">
      <c r="A438" s="41"/>
      <c r="B438" s="42"/>
      <c r="C438" s="43"/>
      <c r="D438" s="228" t="s">
        <v>153</v>
      </c>
      <c r="E438" s="43"/>
      <c r="F438" s="229" t="s">
        <v>1191</v>
      </c>
      <c r="G438" s="43"/>
      <c r="H438" s="43"/>
      <c r="I438" s="230"/>
      <c r="J438" s="43"/>
      <c r="K438" s="43"/>
      <c r="L438" s="47"/>
      <c r="M438" s="231"/>
      <c r="N438" s="232"/>
      <c r="O438" s="87"/>
      <c r="P438" s="87"/>
      <c r="Q438" s="87"/>
      <c r="R438" s="87"/>
      <c r="S438" s="87"/>
      <c r="T438" s="88"/>
      <c r="U438" s="41"/>
      <c r="V438" s="41"/>
      <c r="W438" s="41"/>
      <c r="X438" s="41"/>
      <c r="Y438" s="41"/>
      <c r="Z438" s="41"/>
      <c r="AA438" s="41"/>
      <c r="AB438" s="41"/>
      <c r="AC438" s="41"/>
      <c r="AD438" s="41"/>
      <c r="AE438" s="41"/>
      <c r="AT438" s="20" t="s">
        <v>153</v>
      </c>
      <c r="AU438" s="20" t="s">
        <v>85</v>
      </c>
    </row>
    <row r="439" s="2" customFormat="1">
      <c r="A439" s="41"/>
      <c r="B439" s="42"/>
      <c r="C439" s="43"/>
      <c r="D439" s="245" t="s">
        <v>231</v>
      </c>
      <c r="E439" s="43"/>
      <c r="F439" s="246" t="s">
        <v>1193</v>
      </c>
      <c r="G439" s="43"/>
      <c r="H439" s="43"/>
      <c r="I439" s="230"/>
      <c r="J439" s="43"/>
      <c r="K439" s="43"/>
      <c r="L439" s="47"/>
      <c r="M439" s="231"/>
      <c r="N439" s="232"/>
      <c r="O439" s="87"/>
      <c r="P439" s="87"/>
      <c r="Q439" s="87"/>
      <c r="R439" s="87"/>
      <c r="S439" s="87"/>
      <c r="T439" s="88"/>
      <c r="U439" s="41"/>
      <c r="V439" s="41"/>
      <c r="W439" s="41"/>
      <c r="X439" s="41"/>
      <c r="Y439" s="41"/>
      <c r="Z439" s="41"/>
      <c r="AA439" s="41"/>
      <c r="AB439" s="41"/>
      <c r="AC439" s="41"/>
      <c r="AD439" s="41"/>
      <c r="AE439" s="41"/>
      <c r="AT439" s="20" t="s">
        <v>231</v>
      </c>
      <c r="AU439" s="20" t="s">
        <v>85</v>
      </c>
    </row>
    <row r="440" s="2" customFormat="1" ht="21.75" customHeight="1">
      <c r="A440" s="41"/>
      <c r="B440" s="42"/>
      <c r="C440" s="215" t="s">
        <v>471</v>
      </c>
      <c r="D440" s="215" t="s">
        <v>146</v>
      </c>
      <c r="E440" s="216" t="s">
        <v>1194</v>
      </c>
      <c r="F440" s="217" t="s">
        <v>1195</v>
      </c>
      <c r="G440" s="218" t="s">
        <v>440</v>
      </c>
      <c r="H440" s="219">
        <v>15674.85</v>
      </c>
      <c r="I440" s="220"/>
      <c r="J440" s="221">
        <f>ROUND(I440*H440,2)</f>
        <v>0</v>
      </c>
      <c r="K440" s="217" t="s">
        <v>228</v>
      </c>
      <c r="L440" s="47"/>
      <c r="M440" s="222" t="s">
        <v>19</v>
      </c>
      <c r="N440" s="223" t="s">
        <v>46</v>
      </c>
      <c r="O440" s="87"/>
      <c r="P440" s="224">
        <f>O440*H440</f>
        <v>0</v>
      </c>
      <c r="Q440" s="224">
        <v>0</v>
      </c>
      <c r="R440" s="224">
        <f>Q440*H440</f>
        <v>0</v>
      </c>
      <c r="S440" s="224">
        <v>0</v>
      </c>
      <c r="T440" s="225">
        <f>S440*H440</f>
        <v>0</v>
      </c>
      <c r="U440" s="41"/>
      <c r="V440" s="41"/>
      <c r="W440" s="41"/>
      <c r="X440" s="41"/>
      <c r="Y440" s="41"/>
      <c r="Z440" s="41"/>
      <c r="AA440" s="41"/>
      <c r="AB440" s="41"/>
      <c r="AC440" s="41"/>
      <c r="AD440" s="41"/>
      <c r="AE440" s="41"/>
      <c r="AR440" s="226" t="s">
        <v>166</v>
      </c>
      <c r="AT440" s="226" t="s">
        <v>146</v>
      </c>
      <c r="AU440" s="226" t="s">
        <v>85</v>
      </c>
      <c r="AY440" s="20" t="s">
        <v>144</v>
      </c>
      <c r="BE440" s="227">
        <f>IF(N440="základní",J440,0)</f>
        <v>0</v>
      </c>
      <c r="BF440" s="227">
        <f>IF(N440="snížená",J440,0)</f>
        <v>0</v>
      </c>
      <c r="BG440" s="227">
        <f>IF(N440="zákl. přenesená",J440,0)</f>
        <v>0</v>
      </c>
      <c r="BH440" s="227">
        <f>IF(N440="sníž. přenesená",J440,0)</f>
        <v>0</v>
      </c>
      <c r="BI440" s="227">
        <f>IF(N440="nulová",J440,0)</f>
        <v>0</v>
      </c>
      <c r="BJ440" s="20" t="s">
        <v>83</v>
      </c>
      <c r="BK440" s="227">
        <f>ROUND(I440*H440,2)</f>
        <v>0</v>
      </c>
      <c r="BL440" s="20" t="s">
        <v>166</v>
      </c>
      <c r="BM440" s="226" t="s">
        <v>1196</v>
      </c>
    </row>
    <row r="441" s="2" customFormat="1">
      <c r="A441" s="41"/>
      <c r="B441" s="42"/>
      <c r="C441" s="43"/>
      <c r="D441" s="228" t="s">
        <v>153</v>
      </c>
      <c r="E441" s="43"/>
      <c r="F441" s="229" t="s">
        <v>1197</v>
      </c>
      <c r="G441" s="43"/>
      <c r="H441" s="43"/>
      <c r="I441" s="230"/>
      <c r="J441" s="43"/>
      <c r="K441" s="43"/>
      <c r="L441" s="47"/>
      <c r="M441" s="231"/>
      <c r="N441" s="232"/>
      <c r="O441" s="87"/>
      <c r="P441" s="87"/>
      <c r="Q441" s="87"/>
      <c r="R441" s="87"/>
      <c r="S441" s="87"/>
      <c r="T441" s="88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T441" s="20" t="s">
        <v>153</v>
      </c>
      <c r="AU441" s="20" t="s">
        <v>85</v>
      </c>
    </row>
    <row r="442" s="2" customFormat="1">
      <c r="A442" s="41"/>
      <c r="B442" s="42"/>
      <c r="C442" s="43"/>
      <c r="D442" s="245" t="s">
        <v>231</v>
      </c>
      <c r="E442" s="43"/>
      <c r="F442" s="246" t="s">
        <v>1198</v>
      </c>
      <c r="G442" s="43"/>
      <c r="H442" s="43"/>
      <c r="I442" s="230"/>
      <c r="J442" s="43"/>
      <c r="K442" s="43"/>
      <c r="L442" s="47"/>
      <c r="M442" s="231"/>
      <c r="N442" s="232"/>
      <c r="O442" s="87"/>
      <c r="P442" s="87"/>
      <c r="Q442" s="87"/>
      <c r="R442" s="87"/>
      <c r="S442" s="87"/>
      <c r="T442" s="88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T442" s="20" t="s">
        <v>231</v>
      </c>
      <c r="AU442" s="20" t="s">
        <v>85</v>
      </c>
    </row>
    <row r="443" s="13" customFormat="1">
      <c r="A443" s="13"/>
      <c r="B443" s="247"/>
      <c r="C443" s="248"/>
      <c r="D443" s="228" t="s">
        <v>263</v>
      </c>
      <c r="E443" s="249" t="s">
        <v>19</v>
      </c>
      <c r="F443" s="250" t="s">
        <v>1199</v>
      </c>
      <c r="G443" s="248"/>
      <c r="H443" s="251">
        <v>15674.85</v>
      </c>
      <c r="I443" s="252"/>
      <c r="J443" s="248"/>
      <c r="K443" s="248"/>
      <c r="L443" s="253"/>
      <c r="M443" s="254"/>
      <c r="N443" s="255"/>
      <c r="O443" s="255"/>
      <c r="P443" s="255"/>
      <c r="Q443" s="255"/>
      <c r="R443" s="255"/>
      <c r="S443" s="255"/>
      <c r="T443" s="256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7" t="s">
        <v>263</v>
      </c>
      <c r="AU443" s="257" t="s">
        <v>85</v>
      </c>
      <c r="AV443" s="13" t="s">
        <v>85</v>
      </c>
      <c r="AW443" s="13" t="s">
        <v>37</v>
      </c>
      <c r="AX443" s="13" t="s">
        <v>83</v>
      </c>
      <c r="AY443" s="257" t="s">
        <v>144</v>
      </c>
    </row>
    <row r="444" s="12" customFormat="1" ht="25.92" customHeight="1">
      <c r="A444" s="12"/>
      <c r="B444" s="199"/>
      <c r="C444" s="200"/>
      <c r="D444" s="201" t="s">
        <v>74</v>
      </c>
      <c r="E444" s="202" t="s">
        <v>1200</v>
      </c>
      <c r="F444" s="202" t="s">
        <v>457</v>
      </c>
      <c r="G444" s="200"/>
      <c r="H444" s="200"/>
      <c r="I444" s="203"/>
      <c r="J444" s="204">
        <f>BK444</f>
        <v>0</v>
      </c>
      <c r="K444" s="200"/>
      <c r="L444" s="205"/>
      <c r="M444" s="206"/>
      <c r="N444" s="207"/>
      <c r="O444" s="207"/>
      <c r="P444" s="208">
        <f>SUM(P445:P455)</f>
        <v>0</v>
      </c>
      <c r="Q444" s="207"/>
      <c r="R444" s="208">
        <f>SUM(R445:R455)</f>
        <v>0</v>
      </c>
      <c r="S444" s="207"/>
      <c r="T444" s="209">
        <f>SUM(T445:T455)</f>
        <v>0</v>
      </c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R444" s="210" t="s">
        <v>166</v>
      </c>
      <c r="AT444" s="211" t="s">
        <v>74</v>
      </c>
      <c r="AU444" s="211" t="s">
        <v>75</v>
      </c>
      <c r="AY444" s="210" t="s">
        <v>144</v>
      </c>
      <c r="BK444" s="212">
        <f>SUM(BK445:BK455)</f>
        <v>0</v>
      </c>
    </row>
    <row r="445" s="2" customFormat="1" ht="16.5" customHeight="1">
      <c r="A445" s="41"/>
      <c r="B445" s="42"/>
      <c r="C445" s="215" t="s">
        <v>476</v>
      </c>
      <c r="D445" s="215" t="s">
        <v>146</v>
      </c>
      <c r="E445" s="216" t="s">
        <v>1201</v>
      </c>
      <c r="F445" s="217" t="s">
        <v>1202</v>
      </c>
      <c r="G445" s="218" t="s">
        <v>201</v>
      </c>
      <c r="H445" s="219">
        <v>1</v>
      </c>
      <c r="I445" s="220"/>
      <c r="J445" s="221">
        <f>ROUND(I445*H445,2)</f>
        <v>0</v>
      </c>
      <c r="K445" s="217" t="s">
        <v>228</v>
      </c>
      <c r="L445" s="47"/>
      <c r="M445" s="222" t="s">
        <v>19</v>
      </c>
      <c r="N445" s="223" t="s">
        <v>46</v>
      </c>
      <c r="O445" s="87"/>
      <c r="P445" s="224">
        <f>O445*H445</f>
        <v>0</v>
      </c>
      <c r="Q445" s="224">
        <v>0</v>
      </c>
      <c r="R445" s="224">
        <f>Q445*H445</f>
        <v>0</v>
      </c>
      <c r="S445" s="224">
        <v>0</v>
      </c>
      <c r="T445" s="225">
        <f>S445*H445</f>
        <v>0</v>
      </c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R445" s="226" t="s">
        <v>220</v>
      </c>
      <c r="AT445" s="226" t="s">
        <v>146</v>
      </c>
      <c r="AU445" s="226" t="s">
        <v>83</v>
      </c>
      <c r="AY445" s="20" t="s">
        <v>144</v>
      </c>
      <c r="BE445" s="227">
        <f>IF(N445="základní",J445,0)</f>
        <v>0</v>
      </c>
      <c r="BF445" s="227">
        <f>IF(N445="snížená",J445,0)</f>
        <v>0</v>
      </c>
      <c r="BG445" s="227">
        <f>IF(N445="zákl. přenesená",J445,0)</f>
        <v>0</v>
      </c>
      <c r="BH445" s="227">
        <f>IF(N445="sníž. přenesená",J445,0)</f>
        <v>0</v>
      </c>
      <c r="BI445" s="227">
        <f>IF(N445="nulová",J445,0)</f>
        <v>0</v>
      </c>
      <c r="BJ445" s="20" t="s">
        <v>83</v>
      </c>
      <c r="BK445" s="227">
        <f>ROUND(I445*H445,2)</f>
        <v>0</v>
      </c>
      <c r="BL445" s="20" t="s">
        <v>220</v>
      </c>
      <c r="BM445" s="226" t="s">
        <v>1203</v>
      </c>
    </row>
    <row r="446" s="2" customFormat="1">
      <c r="A446" s="41"/>
      <c r="B446" s="42"/>
      <c r="C446" s="43"/>
      <c r="D446" s="228" t="s">
        <v>153</v>
      </c>
      <c r="E446" s="43"/>
      <c r="F446" s="229" t="s">
        <v>1202</v>
      </c>
      <c r="G446" s="43"/>
      <c r="H446" s="43"/>
      <c r="I446" s="230"/>
      <c r="J446" s="43"/>
      <c r="K446" s="43"/>
      <c r="L446" s="47"/>
      <c r="M446" s="231"/>
      <c r="N446" s="232"/>
      <c r="O446" s="87"/>
      <c r="P446" s="87"/>
      <c r="Q446" s="87"/>
      <c r="R446" s="87"/>
      <c r="S446" s="87"/>
      <c r="T446" s="88"/>
      <c r="U446" s="41"/>
      <c r="V446" s="41"/>
      <c r="W446" s="41"/>
      <c r="X446" s="41"/>
      <c r="Y446" s="41"/>
      <c r="Z446" s="41"/>
      <c r="AA446" s="41"/>
      <c r="AB446" s="41"/>
      <c r="AC446" s="41"/>
      <c r="AD446" s="41"/>
      <c r="AE446" s="41"/>
      <c r="AT446" s="20" t="s">
        <v>153</v>
      </c>
      <c r="AU446" s="20" t="s">
        <v>83</v>
      </c>
    </row>
    <row r="447" s="2" customFormat="1">
      <c r="A447" s="41"/>
      <c r="B447" s="42"/>
      <c r="C447" s="43"/>
      <c r="D447" s="245" t="s">
        <v>231</v>
      </c>
      <c r="E447" s="43"/>
      <c r="F447" s="246" t="s">
        <v>1204</v>
      </c>
      <c r="G447" s="43"/>
      <c r="H447" s="43"/>
      <c r="I447" s="230"/>
      <c r="J447" s="43"/>
      <c r="K447" s="43"/>
      <c r="L447" s="47"/>
      <c r="M447" s="231"/>
      <c r="N447" s="232"/>
      <c r="O447" s="87"/>
      <c r="P447" s="87"/>
      <c r="Q447" s="87"/>
      <c r="R447" s="87"/>
      <c r="S447" s="87"/>
      <c r="T447" s="88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T447" s="20" t="s">
        <v>231</v>
      </c>
      <c r="AU447" s="20" t="s">
        <v>83</v>
      </c>
    </row>
    <row r="448" s="2" customFormat="1">
      <c r="A448" s="41"/>
      <c r="B448" s="42"/>
      <c r="C448" s="43"/>
      <c r="D448" s="228" t="s">
        <v>158</v>
      </c>
      <c r="E448" s="43"/>
      <c r="F448" s="233" t="s">
        <v>1205</v>
      </c>
      <c r="G448" s="43"/>
      <c r="H448" s="43"/>
      <c r="I448" s="230"/>
      <c r="J448" s="43"/>
      <c r="K448" s="43"/>
      <c r="L448" s="47"/>
      <c r="M448" s="231"/>
      <c r="N448" s="232"/>
      <c r="O448" s="87"/>
      <c r="P448" s="87"/>
      <c r="Q448" s="87"/>
      <c r="R448" s="87"/>
      <c r="S448" s="87"/>
      <c r="T448" s="88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T448" s="20" t="s">
        <v>158</v>
      </c>
      <c r="AU448" s="20" t="s">
        <v>83</v>
      </c>
    </row>
    <row r="449" s="2" customFormat="1" ht="16.5" customHeight="1">
      <c r="A449" s="41"/>
      <c r="B449" s="42"/>
      <c r="C449" s="215" t="s">
        <v>481</v>
      </c>
      <c r="D449" s="215" t="s">
        <v>146</v>
      </c>
      <c r="E449" s="216" t="s">
        <v>1206</v>
      </c>
      <c r="F449" s="217" t="s">
        <v>1207</v>
      </c>
      <c r="G449" s="218" t="s">
        <v>201</v>
      </c>
      <c r="H449" s="219">
        <v>1</v>
      </c>
      <c r="I449" s="220"/>
      <c r="J449" s="221">
        <f>ROUND(I449*H449,2)</f>
        <v>0</v>
      </c>
      <c r="K449" s="217" t="s">
        <v>228</v>
      </c>
      <c r="L449" s="47"/>
      <c r="M449" s="222" t="s">
        <v>19</v>
      </c>
      <c r="N449" s="223" t="s">
        <v>46</v>
      </c>
      <c r="O449" s="87"/>
      <c r="P449" s="224">
        <f>O449*H449</f>
        <v>0</v>
      </c>
      <c r="Q449" s="224">
        <v>0</v>
      </c>
      <c r="R449" s="224">
        <f>Q449*H449</f>
        <v>0</v>
      </c>
      <c r="S449" s="224">
        <v>0</v>
      </c>
      <c r="T449" s="225">
        <f>S449*H449</f>
        <v>0</v>
      </c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R449" s="226" t="s">
        <v>220</v>
      </c>
      <c r="AT449" s="226" t="s">
        <v>146</v>
      </c>
      <c r="AU449" s="226" t="s">
        <v>83</v>
      </c>
      <c r="AY449" s="20" t="s">
        <v>144</v>
      </c>
      <c r="BE449" s="227">
        <f>IF(N449="základní",J449,0)</f>
        <v>0</v>
      </c>
      <c r="BF449" s="227">
        <f>IF(N449="snížená",J449,0)</f>
        <v>0</v>
      </c>
      <c r="BG449" s="227">
        <f>IF(N449="zákl. přenesená",J449,0)</f>
        <v>0</v>
      </c>
      <c r="BH449" s="227">
        <f>IF(N449="sníž. přenesená",J449,0)</f>
        <v>0</v>
      </c>
      <c r="BI449" s="227">
        <f>IF(N449="nulová",J449,0)</f>
        <v>0</v>
      </c>
      <c r="BJ449" s="20" t="s">
        <v>83</v>
      </c>
      <c r="BK449" s="227">
        <f>ROUND(I449*H449,2)</f>
        <v>0</v>
      </c>
      <c r="BL449" s="20" t="s">
        <v>220</v>
      </c>
      <c r="BM449" s="226" t="s">
        <v>1208</v>
      </c>
    </row>
    <row r="450" s="2" customFormat="1">
      <c r="A450" s="41"/>
      <c r="B450" s="42"/>
      <c r="C450" s="43"/>
      <c r="D450" s="228" t="s">
        <v>153</v>
      </c>
      <c r="E450" s="43"/>
      <c r="F450" s="229" t="s">
        <v>1207</v>
      </c>
      <c r="G450" s="43"/>
      <c r="H450" s="43"/>
      <c r="I450" s="230"/>
      <c r="J450" s="43"/>
      <c r="K450" s="43"/>
      <c r="L450" s="47"/>
      <c r="M450" s="231"/>
      <c r="N450" s="232"/>
      <c r="O450" s="87"/>
      <c r="P450" s="87"/>
      <c r="Q450" s="87"/>
      <c r="R450" s="87"/>
      <c r="S450" s="87"/>
      <c r="T450" s="88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T450" s="20" t="s">
        <v>153</v>
      </c>
      <c r="AU450" s="20" t="s">
        <v>83</v>
      </c>
    </row>
    <row r="451" s="2" customFormat="1">
      <c r="A451" s="41"/>
      <c r="B451" s="42"/>
      <c r="C451" s="43"/>
      <c r="D451" s="245" t="s">
        <v>231</v>
      </c>
      <c r="E451" s="43"/>
      <c r="F451" s="246" t="s">
        <v>1209</v>
      </c>
      <c r="G451" s="43"/>
      <c r="H451" s="43"/>
      <c r="I451" s="230"/>
      <c r="J451" s="43"/>
      <c r="K451" s="43"/>
      <c r="L451" s="47"/>
      <c r="M451" s="231"/>
      <c r="N451" s="232"/>
      <c r="O451" s="87"/>
      <c r="P451" s="87"/>
      <c r="Q451" s="87"/>
      <c r="R451" s="87"/>
      <c r="S451" s="87"/>
      <c r="T451" s="88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T451" s="20" t="s">
        <v>231</v>
      </c>
      <c r="AU451" s="20" t="s">
        <v>83</v>
      </c>
    </row>
    <row r="452" s="2" customFormat="1">
      <c r="A452" s="41"/>
      <c r="B452" s="42"/>
      <c r="C452" s="43"/>
      <c r="D452" s="228" t="s">
        <v>158</v>
      </c>
      <c r="E452" s="43"/>
      <c r="F452" s="233" t="s">
        <v>1210</v>
      </c>
      <c r="G452" s="43"/>
      <c r="H452" s="43"/>
      <c r="I452" s="230"/>
      <c r="J452" s="43"/>
      <c r="K452" s="43"/>
      <c r="L452" s="47"/>
      <c r="M452" s="231"/>
      <c r="N452" s="232"/>
      <c r="O452" s="87"/>
      <c r="P452" s="87"/>
      <c r="Q452" s="87"/>
      <c r="R452" s="87"/>
      <c r="S452" s="87"/>
      <c r="T452" s="88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T452" s="20" t="s">
        <v>158</v>
      </c>
      <c r="AU452" s="20" t="s">
        <v>83</v>
      </c>
    </row>
    <row r="453" s="2" customFormat="1" ht="16.5" customHeight="1">
      <c r="A453" s="41"/>
      <c r="B453" s="42"/>
      <c r="C453" s="215" t="s">
        <v>485</v>
      </c>
      <c r="D453" s="215" t="s">
        <v>146</v>
      </c>
      <c r="E453" s="216" t="s">
        <v>1211</v>
      </c>
      <c r="F453" s="217" t="s">
        <v>1212</v>
      </c>
      <c r="G453" s="218" t="s">
        <v>201</v>
      </c>
      <c r="H453" s="219">
        <v>1</v>
      </c>
      <c r="I453" s="220"/>
      <c r="J453" s="221">
        <f>ROUND(I453*H453,2)</f>
        <v>0</v>
      </c>
      <c r="K453" s="217" t="s">
        <v>19</v>
      </c>
      <c r="L453" s="47"/>
      <c r="M453" s="222" t="s">
        <v>19</v>
      </c>
      <c r="N453" s="223" t="s">
        <v>46</v>
      </c>
      <c r="O453" s="87"/>
      <c r="P453" s="224">
        <f>O453*H453</f>
        <v>0</v>
      </c>
      <c r="Q453" s="224">
        <v>0</v>
      </c>
      <c r="R453" s="224">
        <f>Q453*H453</f>
        <v>0</v>
      </c>
      <c r="S453" s="224">
        <v>0</v>
      </c>
      <c r="T453" s="225">
        <f>S453*H453</f>
        <v>0</v>
      </c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R453" s="226" t="s">
        <v>220</v>
      </c>
      <c r="AT453" s="226" t="s">
        <v>146</v>
      </c>
      <c r="AU453" s="226" t="s">
        <v>83</v>
      </c>
      <c r="AY453" s="20" t="s">
        <v>144</v>
      </c>
      <c r="BE453" s="227">
        <f>IF(N453="základní",J453,0)</f>
        <v>0</v>
      </c>
      <c r="BF453" s="227">
        <f>IF(N453="snížená",J453,0)</f>
        <v>0</v>
      </c>
      <c r="BG453" s="227">
        <f>IF(N453="zákl. přenesená",J453,0)</f>
        <v>0</v>
      </c>
      <c r="BH453" s="227">
        <f>IF(N453="sníž. přenesená",J453,0)</f>
        <v>0</v>
      </c>
      <c r="BI453" s="227">
        <f>IF(N453="nulová",J453,0)</f>
        <v>0</v>
      </c>
      <c r="BJ453" s="20" t="s">
        <v>83</v>
      </c>
      <c r="BK453" s="227">
        <f>ROUND(I453*H453,2)</f>
        <v>0</v>
      </c>
      <c r="BL453" s="20" t="s">
        <v>220</v>
      </c>
      <c r="BM453" s="226" t="s">
        <v>1213</v>
      </c>
    </row>
    <row r="454" s="2" customFormat="1">
      <c r="A454" s="41"/>
      <c r="B454" s="42"/>
      <c r="C454" s="43"/>
      <c r="D454" s="228" t="s">
        <v>153</v>
      </c>
      <c r="E454" s="43"/>
      <c r="F454" s="229" t="s">
        <v>1212</v>
      </c>
      <c r="G454" s="43"/>
      <c r="H454" s="43"/>
      <c r="I454" s="230"/>
      <c r="J454" s="43"/>
      <c r="K454" s="43"/>
      <c r="L454" s="47"/>
      <c r="M454" s="231"/>
      <c r="N454" s="232"/>
      <c r="O454" s="87"/>
      <c r="P454" s="87"/>
      <c r="Q454" s="87"/>
      <c r="R454" s="87"/>
      <c r="S454" s="87"/>
      <c r="T454" s="88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T454" s="20" t="s">
        <v>153</v>
      </c>
      <c r="AU454" s="20" t="s">
        <v>83</v>
      </c>
    </row>
    <row r="455" s="2" customFormat="1">
      <c r="A455" s="41"/>
      <c r="B455" s="42"/>
      <c r="C455" s="43"/>
      <c r="D455" s="228" t="s">
        <v>158</v>
      </c>
      <c r="E455" s="43"/>
      <c r="F455" s="233" t="s">
        <v>1214</v>
      </c>
      <c r="G455" s="43"/>
      <c r="H455" s="43"/>
      <c r="I455" s="230"/>
      <c r="J455" s="43"/>
      <c r="K455" s="43"/>
      <c r="L455" s="47"/>
      <c r="M455" s="270"/>
      <c r="N455" s="271"/>
      <c r="O455" s="272"/>
      <c r="P455" s="272"/>
      <c r="Q455" s="272"/>
      <c r="R455" s="272"/>
      <c r="S455" s="272"/>
      <c r="T455" s="273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T455" s="20" t="s">
        <v>158</v>
      </c>
      <c r="AU455" s="20" t="s">
        <v>83</v>
      </c>
    </row>
    <row r="456" s="2" customFormat="1" ht="6.96" customHeight="1">
      <c r="A456" s="41"/>
      <c r="B456" s="62"/>
      <c r="C456" s="63"/>
      <c r="D456" s="63"/>
      <c r="E456" s="63"/>
      <c r="F456" s="63"/>
      <c r="G456" s="63"/>
      <c r="H456" s="63"/>
      <c r="I456" s="63"/>
      <c r="J456" s="63"/>
      <c r="K456" s="63"/>
      <c r="L456" s="47"/>
      <c r="M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</row>
  </sheetData>
  <sheetProtection sheet="1" autoFilter="0" formatColumns="0" formatRows="0" objects="1" scenarios="1" spinCount="100000" saltValue="4eHmr6c9Yf0g0SBrUgYoNTc/SPIap+Lj4dL88OQfwGYBF/8YkfJNJ8V6HrKRFTlUwYpBjWCJvTXQRdMoCjgelw==" hashValue="0ZtLwzljg/5h6wmj5oNwfI3OANhHMCqgdZDc4y0wxAXbzxcJ5WI7fDxqbSTTHz4JDHnw2/ARuvvXOhSfxSmPVA==" algorithmName="SHA-512" password="8235"/>
  <autoFilter ref="C89:K455"/>
  <mergeCells count="9">
    <mergeCell ref="E7:H7"/>
    <mergeCell ref="E9:H9"/>
    <mergeCell ref="E18:H18"/>
    <mergeCell ref="E27:H27"/>
    <mergeCell ref="E48:H48"/>
    <mergeCell ref="E50:H50"/>
    <mergeCell ref="E80:H80"/>
    <mergeCell ref="E82:H82"/>
    <mergeCell ref="L2:V2"/>
  </mergeCells>
  <hyperlinks>
    <hyperlink ref="F95" r:id="rId1" display="https://podminky.urs.cz/item/CS_URS_2025_01/113107182"/>
    <hyperlink ref="F100" r:id="rId2" display="https://podminky.urs.cz/item/CS_URS_2025_01/121151123"/>
    <hyperlink ref="F106" r:id="rId3" display="https://podminky.urs.cz/item/CS_URS_2025_01/122352503"/>
    <hyperlink ref="F112" r:id="rId4" display="https://podminky.urs.cz/item/CS_URS_2025_01/132351104"/>
    <hyperlink ref="F123" r:id="rId5" display="https://podminky.urs.cz/item/CS_URS_2025_01/151101101"/>
    <hyperlink ref="F129" r:id="rId6" display="https://podminky.urs.cz/item/CS_URS_2025_01/151101111"/>
    <hyperlink ref="F135" r:id="rId7" display="https://podminky.urs.cz/item/CS_URS_2025_01/162751117"/>
    <hyperlink ref="F138" r:id="rId8" display="https://podminky.urs.cz/item/CS_URS_2025_01/162751119"/>
    <hyperlink ref="F142" r:id="rId9" display="https://podminky.urs.cz/item/CS_URS_2025_01/171151103"/>
    <hyperlink ref="F148" r:id="rId10" display="https://podminky.urs.cz/item/CS_URS_2025_01/171201231"/>
    <hyperlink ref="F153" r:id="rId11" display="https://podminky.urs.cz/item/CS_URS_2025_01/174151101"/>
    <hyperlink ref="F159" r:id="rId12" display="https://podminky.urs.cz/item/CS_URS_2025_01/174151102"/>
    <hyperlink ref="F166" r:id="rId13" display="https://podminky.urs.cz/item/CS_URS_2025_01/181351103"/>
    <hyperlink ref="F172" r:id="rId14" display="https://podminky.urs.cz/item/CS_URS_2025_01/181351113"/>
    <hyperlink ref="F178" r:id="rId15" display="https://podminky.urs.cz/item/CS_URS_2025_01/181411123"/>
    <hyperlink ref="F184" r:id="rId16" display="https://podminky.urs.cz/item/CS_URS_2025_01/181451121"/>
    <hyperlink ref="F194" r:id="rId17" display="https://podminky.urs.cz/item/CS_URS_2025_01/211561111"/>
    <hyperlink ref="F201" r:id="rId18" display="https://podminky.urs.cz/item/CS_URS_2025_01/211971110"/>
    <hyperlink ref="F212" r:id="rId19" display="https://podminky.urs.cz/item/CS_URS_2025_01/212752112"/>
    <hyperlink ref="F226" r:id="rId20" display="https://podminky.urs.cz/item/CS_URS_2025_01/451573111"/>
    <hyperlink ref="F240" r:id="rId21" display="https://podminky.urs.cz/item/CS_URS_2025_01/511501111"/>
    <hyperlink ref="F249" r:id="rId22" display="https://podminky.urs.cz/item/CS_URS_2025_01/174111311"/>
    <hyperlink ref="F254" r:id="rId23" display="https://podminky.urs.cz/item/CS_URS_2025_01/561061121"/>
    <hyperlink ref="F264" r:id="rId24" display="https://podminky.urs.cz/item/CS_URS_2025_01/596411131"/>
    <hyperlink ref="F273" r:id="rId25" display="https://podminky.urs.cz/item/CS_URS_2025_01/597171121"/>
    <hyperlink ref="F281" r:id="rId26" display="https://podminky.urs.cz/item/CS_URS_2025_01/871363121"/>
    <hyperlink ref="F291" r:id="rId27" display="https://podminky.urs.cz/item/CS_URS_2025_01/894410103"/>
    <hyperlink ref="F299" r:id="rId28" display="https://podminky.urs.cz/item/CS_URS_2025_01/894410211"/>
    <hyperlink ref="F307" r:id="rId29" display="https://podminky.urs.cz/item/CS_URS_2025_01/894410212"/>
    <hyperlink ref="F315" r:id="rId30" display="https://podminky.urs.cz/item/CS_URS_2025_01/894410232"/>
    <hyperlink ref="F323" r:id="rId31" display="https://podminky.urs.cz/item/CS_URS_2025_01/894812003"/>
    <hyperlink ref="F329" r:id="rId32" display="https://podminky.urs.cz/item/CS_URS_2025_01/894812031"/>
    <hyperlink ref="F332" r:id="rId33" display="https://podminky.urs.cz/item/CS_URS_2025_01/894812051"/>
    <hyperlink ref="F335" r:id="rId34" display="https://podminky.urs.cz/item/CS_URS_2025_01/895941102"/>
    <hyperlink ref="F340" r:id="rId35" display="https://podminky.urs.cz/item/CS_URS_2025_01/897171111"/>
    <hyperlink ref="F347" r:id="rId36" display="https://podminky.urs.cz/item/CS_URS_2025_01/899102112"/>
    <hyperlink ref="F355" r:id="rId37" display="https://podminky.urs.cz/item/CS_URS_2025_01/899623151"/>
    <hyperlink ref="F364" r:id="rId38" display="https://podminky.urs.cz/item/CS_URS_2025_01/911121111"/>
    <hyperlink ref="F379" r:id="rId39" display="https://podminky.urs.cz/item/CS_URS_2025_01/961044111"/>
    <hyperlink ref="F385" r:id="rId40" display="https://podminky.urs.cz/item/CS_URS_2025_01/985112111"/>
    <hyperlink ref="F390" r:id="rId41" display="https://podminky.urs.cz/item/CS_URS_2025_01/985131111"/>
    <hyperlink ref="F395" r:id="rId42" display="https://podminky.urs.cz/item/CS_URS_2025_01/985311111"/>
    <hyperlink ref="F400" r:id="rId43" display="https://podminky.urs.cz/item/CS_URS_2025_01/985312113"/>
    <hyperlink ref="F405" r:id="rId44" display="https://podminky.urs.cz/item/CS_URS_2025_01/985323111"/>
    <hyperlink ref="F410" r:id="rId45" display="https://podminky.urs.cz/item/CS_URS_2025_01/985324211"/>
    <hyperlink ref="F415" r:id="rId46" display="https://podminky.urs.cz/item/CS_URS_2025_01/767161814"/>
    <hyperlink ref="F422" r:id="rId47" display="https://podminky.urs.cz/item/CS_URS_2025_01/997013501"/>
    <hyperlink ref="F425" r:id="rId48" display="https://podminky.urs.cz/item/CS_URS_2025_01/997013509"/>
    <hyperlink ref="F429" r:id="rId49" display="https://podminky.urs.cz/item/CS_URS_2025_01/997013601"/>
    <hyperlink ref="F432" r:id="rId50" display="https://podminky.urs.cz/item/CS_URS_2025_01/997013645"/>
    <hyperlink ref="F439" r:id="rId51" display="https://podminky.urs.cz/item/CS_URS_2025_01/998241021"/>
    <hyperlink ref="F442" r:id="rId52" display="https://podminky.urs.cz/item/CS_URS_2025_01/998241025"/>
    <hyperlink ref="F447" r:id="rId53" display="https://podminky.urs.cz/item/CS_URS_2025_01/011002000"/>
    <hyperlink ref="F451" r:id="rId54" display="https://podminky.urs.cz/item/CS_URS_2025_01/011103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94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1215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ROUND((SUM(BE86:BE190)),  2)</f>
        <v>0</v>
      </c>
      <c r="G33" s="41"/>
      <c r="H33" s="41"/>
      <c r="I33" s="160">
        <v>0.20999999999999999</v>
      </c>
      <c r="J33" s="159">
        <f>ROUND(((SUM(BE86:BE190))*I33),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ROUND((SUM(BF86:BF190)),  2)</f>
        <v>0</v>
      </c>
      <c r="G34" s="41"/>
      <c r="H34" s="41"/>
      <c r="I34" s="160">
        <v>0.12</v>
      </c>
      <c r="J34" s="159">
        <f>ROUND(((SUM(BF86:BF190))*I34),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ROUND((SUM(BG86:BG190)),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ROUND((SUM(BH86:BH190)),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ROUND((SUM(BI86:BI190)),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101 - Zpevněné plochy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J88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812</v>
      </c>
      <c r="E62" s="185"/>
      <c r="F62" s="185"/>
      <c r="G62" s="185"/>
      <c r="H62" s="185"/>
      <c r="I62" s="185"/>
      <c r="J62" s="186">
        <f>J110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498</v>
      </c>
      <c r="E63" s="185"/>
      <c r="F63" s="185"/>
      <c r="G63" s="185"/>
      <c r="H63" s="185"/>
      <c r="I63" s="185"/>
      <c r="J63" s="186">
        <f>J118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499</v>
      </c>
      <c r="E64" s="185"/>
      <c r="F64" s="185"/>
      <c r="G64" s="185"/>
      <c r="H64" s="185"/>
      <c r="I64" s="185"/>
      <c r="J64" s="186">
        <f>J151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500</v>
      </c>
      <c r="E65" s="185"/>
      <c r="F65" s="185"/>
      <c r="G65" s="185"/>
      <c r="H65" s="185"/>
      <c r="I65" s="185"/>
      <c r="J65" s="186">
        <f>J167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501</v>
      </c>
      <c r="E66" s="185"/>
      <c r="F66" s="185"/>
      <c r="G66" s="185"/>
      <c r="H66" s="185"/>
      <c r="I66" s="185"/>
      <c r="J66" s="186">
        <f>J187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128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Rozšíření smyčky Výškovice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118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SO 101 - Zpevněné plochy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Ostrava</v>
      </c>
      <c r="G80" s="43"/>
      <c r="H80" s="43"/>
      <c r="I80" s="35" t="s">
        <v>23</v>
      </c>
      <c r="J80" s="75" t="str">
        <f>IF(J12="","",J12)</f>
        <v>6. 5. 2025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25</v>
      </c>
      <c r="D82" s="43"/>
      <c r="E82" s="43"/>
      <c r="F82" s="30" t="str">
        <f>E15</f>
        <v>Dopravní podnik Ostrava a.s.</v>
      </c>
      <c r="G82" s="43"/>
      <c r="H82" s="43"/>
      <c r="I82" s="35" t="s">
        <v>33</v>
      </c>
      <c r="J82" s="39" t="str">
        <f>E21</f>
        <v>PRODIN a.s.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PRODIN a.s.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129</v>
      </c>
      <c r="D85" s="191" t="s">
        <v>60</v>
      </c>
      <c r="E85" s="191" t="s">
        <v>56</v>
      </c>
      <c r="F85" s="191" t="s">
        <v>57</v>
      </c>
      <c r="G85" s="191" t="s">
        <v>130</v>
      </c>
      <c r="H85" s="191" t="s">
        <v>131</v>
      </c>
      <c r="I85" s="191" t="s">
        <v>132</v>
      </c>
      <c r="J85" s="191" t="s">
        <v>122</v>
      </c>
      <c r="K85" s="192" t="s">
        <v>133</v>
      </c>
      <c r="L85" s="193"/>
      <c r="M85" s="95" t="s">
        <v>19</v>
      </c>
      <c r="N85" s="96" t="s">
        <v>45</v>
      </c>
      <c r="O85" s="96" t="s">
        <v>134</v>
      </c>
      <c r="P85" s="96" t="s">
        <v>135</v>
      </c>
      <c r="Q85" s="96" t="s">
        <v>136</v>
      </c>
      <c r="R85" s="96" t="s">
        <v>137</v>
      </c>
      <c r="S85" s="96" t="s">
        <v>138</v>
      </c>
      <c r="T85" s="97" t="s">
        <v>139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140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282.36701479999994</v>
      </c>
      <c r="S86" s="99"/>
      <c r="T86" s="197">
        <f>T87</f>
        <v>35.869600000000005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74</v>
      </c>
      <c r="AU86" s="20" t="s">
        <v>123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74</v>
      </c>
      <c r="E87" s="202" t="s">
        <v>502</v>
      </c>
      <c r="F87" s="202" t="s">
        <v>503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P88+P110+P118+P151+P167+P187</f>
        <v>0</v>
      </c>
      <c r="Q87" s="207"/>
      <c r="R87" s="208">
        <f>R88+R110+R118+R151+R167+R187</f>
        <v>282.36701479999994</v>
      </c>
      <c r="S87" s="207"/>
      <c r="T87" s="209">
        <f>T88+T110+T118+T151+T167+T187</f>
        <v>35.869600000000005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83</v>
      </c>
      <c r="AT87" s="211" t="s">
        <v>74</v>
      </c>
      <c r="AU87" s="211" t="s">
        <v>75</v>
      </c>
      <c r="AY87" s="210" t="s">
        <v>144</v>
      </c>
      <c r="BK87" s="212">
        <f>BK88+BK110+BK118+BK151+BK167+BK187</f>
        <v>0</v>
      </c>
    </row>
    <row r="88" s="12" customFormat="1" ht="22.8" customHeight="1">
      <c r="A88" s="12"/>
      <c r="B88" s="199"/>
      <c r="C88" s="200"/>
      <c r="D88" s="201" t="s">
        <v>74</v>
      </c>
      <c r="E88" s="213" t="s">
        <v>83</v>
      </c>
      <c r="F88" s="213" t="s">
        <v>816</v>
      </c>
      <c r="G88" s="200"/>
      <c r="H88" s="200"/>
      <c r="I88" s="203"/>
      <c r="J88" s="214">
        <f>BK88</f>
        <v>0</v>
      </c>
      <c r="K88" s="200"/>
      <c r="L88" s="205"/>
      <c r="M88" s="206"/>
      <c r="N88" s="207"/>
      <c r="O88" s="207"/>
      <c r="P88" s="208">
        <f>SUM(P89:P109)</f>
        <v>0</v>
      </c>
      <c r="Q88" s="207"/>
      <c r="R88" s="208">
        <f>SUM(R89:R109)</f>
        <v>0</v>
      </c>
      <c r="S88" s="207"/>
      <c r="T88" s="209">
        <f>SUM(T89:T109)</f>
        <v>35.869600000000005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83</v>
      </c>
      <c r="AT88" s="211" t="s">
        <v>74</v>
      </c>
      <c r="AU88" s="211" t="s">
        <v>83</v>
      </c>
      <c r="AY88" s="210" t="s">
        <v>144</v>
      </c>
      <c r="BK88" s="212">
        <f>SUM(BK89:BK109)</f>
        <v>0</v>
      </c>
    </row>
    <row r="89" s="2" customFormat="1" ht="16.5" customHeight="1">
      <c r="A89" s="41"/>
      <c r="B89" s="42"/>
      <c r="C89" s="215" t="s">
        <v>83</v>
      </c>
      <c r="D89" s="215" t="s">
        <v>146</v>
      </c>
      <c r="E89" s="216" t="s">
        <v>1216</v>
      </c>
      <c r="F89" s="217" t="s">
        <v>1217</v>
      </c>
      <c r="G89" s="218" t="s">
        <v>712</v>
      </c>
      <c r="H89" s="219">
        <v>79.400000000000006</v>
      </c>
      <c r="I89" s="220"/>
      <c r="J89" s="221">
        <f>ROUND(I89*H89,2)</f>
        <v>0</v>
      </c>
      <c r="K89" s="217" t="s">
        <v>228</v>
      </c>
      <c r="L89" s="47"/>
      <c r="M89" s="222" t="s">
        <v>19</v>
      </c>
      <c r="N89" s="223" t="s">
        <v>46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0.11500000000000001</v>
      </c>
      <c r="T89" s="225">
        <f>S89*H89</f>
        <v>9.1310000000000002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166</v>
      </c>
      <c r="AT89" s="226" t="s">
        <v>146</v>
      </c>
      <c r="AU89" s="226" t="s">
        <v>85</v>
      </c>
      <c r="AY89" s="20" t="s">
        <v>144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83</v>
      </c>
      <c r="BK89" s="227">
        <f>ROUND(I89*H89,2)</f>
        <v>0</v>
      </c>
      <c r="BL89" s="20" t="s">
        <v>166</v>
      </c>
      <c r="BM89" s="226" t="s">
        <v>1218</v>
      </c>
    </row>
    <row r="90" s="2" customFormat="1">
      <c r="A90" s="41"/>
      <c r="B90" s="42"/>
      <c r="C90" s="43"/>
      <c r="D90" s="228" t="s">
        <v>153</v>
      </c>
      <c r="E90" s="43"/>
      <c r="F90" s="229" t="s">
        <v>1219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153</v>
      </c>
      <c r="AU90" s="20" t="s">
        <v>85</v>
      </c>
    </row>
    <row r="91" s="2" customFormat="1">
      <c r="A91" s="41"/>
      <c r="B91" s="42"/>
      <c r="C91" s="43"/>
      <c r="D91" s="245" t="s">
        <v>231</v>
      </c>
      <c r="E91" s="43"/>
      <c r="F91" s="246" t="s">
        <v>1220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231</v>
      </c>
      <c r="AU91" s="20" t="s">
        <v>85</v>
      </c>
    </row>
    <row r="92" s="2" customFormat="1">
      <c r="A92" s="41"/>
      <c r="B92" s="42"/>
      <c r="C92" s="43"/>
      <c r="D92" s="228" t="s">
        <v>158</v>
      </c>
      <c r="E92" s="43"/>
      <c r="F92" s="233" t="s">
        <v>1221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158</v>
      </c>
      <c r="AU92" s="20" t="s">
        <v>85</v>
      </c>
    </row>
    <row r="93" s="13" customFormat="1">
      <c r="A93" s="13"/>
      <c r="B93" s="247"/>
      <c r="C93" s="248"/>
      <c r="D93" s="228" t="s">
        <v>263</v>
      </c>
      <c r="E93" s="249" t="s">
        <v>19</v>
      </c>
      <c r="F93" s="250" t="s">
        <v>1222</v>
      </c>
      <c r="G93" s="248"/>
      <c r="H93" s="251">
        <v>79.400000000000006</v>
      </c>
      <c r="I93" s="252"/>
      <c r="J93" s="248"/>
      <c r="K93" s="248"/>
      <c r="L93" s="253"/>
      <c r="M93" s="254"/>
      <c r="N93" s="255"/>
      <c r="O93" s="255"/>
      <c r="P93" s="255"/>
      <c r="Q93" s="255"/>
      <c r="R93" s="255"/>
      <c r="S93" s="255"/>
      <c r="T93" s="256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7" t="s">
        <v>263</v>
      </c>
      <c r="AU93" s="257" t="s">
        <v>85</v>
      </c>
      <c r="AV93" s="13" t="s">
        <v>85</v>
      </c>
      <c r="AW93" s="13" t="s">
        <v>37</v>
      </c>
      <c r="AX93" s="13" t="s">
        <v>83</v>
      </c>
      <c r="AY93" s="257" t="s">
        <v>144</v>
      </c>
    </row>
    <row r="94" s="2" customFormat="1" ht="16.5" customHeight="1">
      <c r="A94" s="41"/>
      <c r="B94" s="42"/>
      <c r="C94" s="215" t="s">
        <v>85</v>
      </c>
      <c r="D94" s="215" t="s">
        <v>146</v>
      </c>
      <c r="E94" s="216" t="s">
        <v>1223</v>
      </c>
      <c r="F94" s="217" t="s">
        <v>1224</v>
      </c>
      <c r="G94" s="218" t="s">
        <v>712</v>
      </c>
      <c r="H94" s="219">
        <v>96.700000000000003</v>
      </c>
      <c r="I94" s="220"/>
      <c r="J94" s="221">
        <f>ROUND(I94*H94,2)</f>
        <v>0</v>
      </c>
      <c r="K94" s="217" t="s">
        <v>228</v>
      </c>
      <c r="L94" s="47"/>
      <c r="M94" s="222" t="s">
        <v>19</v>
      </c>
      <c r="N94" s="223" t="s">
        <v>46</v>
      </c>
      <c r="O94" s="87"/>
      <c r="P94" s="224">
        <f>O94*H94</f>
        <v>0</v>
      </c>
      <c r="Q94" s="224">
        <v>0</v>
      </c>
      <c r="R94" s="224">
        <f>Q94*H94</f>
        <v>0</v>
      </c>
      <c r="S94" s="224">
        <v>0.098000000000000004</v>
      </c>
      <c r="T94" s="225">
        <f>S94*H94</f>
        <v>9.4766000000000012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R94" s="226" t="s">
        <v>166</v>
      </c>
      <c r="AT94" s="226" t="s">
        <v>146</v>
      </c>
      <c r="AU94" s="226" t="s">
        <v>85</v>
      </c>
      <c r="AY94" s="20" t="s">
        <v>144</v>
      </c>
      <c r="BE94" s="227">
        <f>IF(N94="základní",J94,0)</f>
        <v>0</v>
      </c>
      <c r="BF94" s="227">
        <f>IF(N94="snížená",J94,0)</f>
        <v>0</v>
      </c>
      <c r="BG94" s="227">
        <f>IF(N94="zákl. přenesená",J94,0)</f>
        <v>0</v>
      </c>
      <c r="BH94" s="227">
        <f>IF(N94="sníž. přenesená",J94,0)</f>
        <v>0</v>
      </c>
      <c r="BI94" s="227">
        <f>IF(N94="nulová",J94,0)</f>
        <v>0</v>
      </c>
      <c r="BJ94" s="20" t="s">
        <v>83</v>
      </c>
      <c r="BK94" s="227">
        <f>ROUND(I94*H94,2)</f>
        <v>0</v>
      </c>
      <c r="BL94" s="20" t="s">
        <v>166</v>
      </c>
      <c r="BM94" s="226" t="s">
        <v>1225</v>
      </c>
    </row>
    <row r="95" s="2" customFormat="1">
      <c r="A95" s="41"/>
      <c r="B95" s="42"/>
      <c r="C95" s="43"/>
      <c r="D95" s="228" t="s">
        <v>153</v>
      </c>
      <c r="E95" s="43"/>
      <c r="F95" s="229" t="s">
        <v>1226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153</v>
      </c>
      <c r="AU95" s="20" t="s">
        <v>85</v>
      </c>
    </row>
    <row r="96" s="2" customFormat="1">
      <c r="A96" s="41"/>
      <c r="B96" s="42"/>
      <c r="C96" s="43"/>
      <c r="D96" s="245" t="s">
        <v>231</v>
      </c>
      <c r="E96" s="43"/>
      <c r="F96" s="246" t="s">
        <v>1227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231</v>
      </c>
      <c r="AU96" s="20" t="s">
        <v>85</v>
      </c>
    </row>
    <row r="97" s="2" customFormat="1">
      <c r="A97" s="41"/>
      <c r="B97" s="42"/>
      <c r="C97" s="43"/>
      <c r="D97" s="228" t="s">
        <v>158</v>
      </c>
      <c r="E97" s="43"/>
      <c r="F97" s="233" t="s">
        <v>1228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158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1229</v>
      </c>
      <c r="G98" s="248"/>
      <c r="H98" s="251">
        <v>96.700000000000003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83</v>
      </c>
      <c r="AY98" s="257" t="s">
        <v>144</v>
      </c>
    </row>
    <row r="99" s="2" customFormat="1" ht="16.5" customHeight="1">
      <c r="A99" s="41"/>
      <c r="B99" s="42"/>
      <c r="C99" s="215" t="s">
        <v>143</v>
      </c>
      <c r="D99" s="215" t="s">
        <v>146</v>
      </c>
      <c r="E99" s="216" t="s">
        <v>1230</v>
      </c>
      <c r="F99" s="217" t="s">
        <v>1231</v>
      </c>
      <c r="G99" s="218" t="s">
        <v>223</v>
      </c>
      <c r="H99" s="219">
        <v>123.3</v>
      </c>
      <c r="I99" s="220"/>
      <c r="J99" s="221">
        <f>ROUND(I99*H99,2)</f>
        <v>0</v>
      </c>
      <c r="K99" s="217" t="s">
        <v>228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0.14000000000000001</v>
      </c>
      <c r="T99" s="225">
        <f>S99*H99</f>
        <v>17.262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166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166</v>
      </c>
      <c r="BM99" s="226" t="s">
        <v>1232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1233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>
      <c r="A101" s="41"/>
      <c r="B101" s="42"/>
      <c r="C101" s="43"/>
      <c r="D101" s="245" t="s">
        <v>231</v>
      </c>
      <c r="E101" s="43"/>
      <c r="F101" s="246" t="s">
        <v>1234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231</v>
      </c>
      <c r="AU101" s="20" t="s">
        <v>85</v>
      </c>
    </row>
    <row r="102" s="15" customFormat="1">
      <c r="A102" s="15"/>
      <c r="B102" s="274"/>
      <c r="C102" s="275"/>
      <c r="D102" s="228" t="s">
        <v>263</v>
      </c>
      <c r="E102" s="276" t="s">
        <v>19</v>
      </c>
      <c r="F102" s="277" t="s">
        <v>1235</v>
      </c>
      <c r="G102" s="275"/>
      <c r="H102" s="276" t="s">
        <v>19</v>
      </c>
      <c r="I102" s="278"/>
      <c r="J102" s="275"/>
      <c r="K102" s="275"/>
      <c r="L102" s="279"/>
      <c r="M102" s="280"/>
      <c r="N102" s="281"/>
      <c r="O102" s="281"/>
      <c r="P102" s="281"/>
      <c r="Q102" s="281"/>
      <c r="R102" s="281"/>
      <c r="S102" s="281"/>
      <c r="T102" s="282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83" t="s">
        <v>263</v>
      </c>
      <c r="AU102" s="283" t="s">
        <v>85</v>
      </c>
      <c r="AV102" s="15" t="s">
        <v>83</v>
      </c>
      <c r="AW102" s="15" t="s">
        <v>37</v>
      </c>
      <c r="AX102" s="15" t="s">
        <v>75</v>
      </c>
      <c r="AY102" s="283" t="s">
        <v>144</v>
      </c>
    </row>
    <row r="103" s="13" customFormat="1">
      <c r="A103" s="13"/>
      <c r="B103" s="247"/>
      <c r="C103" s="248"/>
      <c r="D103" s="228" t="s">
        <v>263</v>
      </c>
      <c r="E103" s="249" t="s">
        <v>19</v>
      </c>
      <c r="F103" s="250" t="s">
        <v>1236</v>
      </c>
      <c r="G103" s="248"/>
      <c r="H103" s="251">
        <v>40.600000000000001</v>
      </c>
      <c r="I103" s="252"/>
      <c r="J103" s="248"/>
      <c r="K103" s="248"/>
      <c r="L103" s="253"/>
      <c r="M103" s="254"/>
      <c r="N103" s="255"/>
      <c r="O103" s="255"/>
      <c r="P103" s="255"/>
      <c r="Q103" s="255"/>
      <c r="R103" s="255"/>
      <c r="S103" s="255"/>
      <c r="T103" s="25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7" t="s">
        <v>263</v>
      </c>
      <c r="AU103" s="257" t="s">
        <v>85</v>
      </c>
      <c r="AV103" s="13" t="s">
        <v>85</v>
      </c>
      <c r="AW103" s="13" t="s">
        <v>37</v>
      </c>
      <c r="AX103" s="13" t="s">
        <v>75</v>
      </c>
      <c r="AY103" s="257" t="s">
        <v>144</v>
      </c>
    </row>
    <row r="104" s="16" customFormat="1">
      <c r="A104" s="16"/>
      <c r="B104" s="287"/>
      <c r="C104" s="288"/>
      <c r="D104" s="228" t="s">
        <v>263</v>
      </c>
      <c r="E104" s="289" t="s">
        <v>19</v>
      </c>
      <c r="F104" s="290" t="s">
        <v>1237</v>
      </c>
      <c r="G104" s="288"/>
      <c r="H104" s="291">
        <v>40.600000000000001</v>
      </c>
      <c r="I104" s="292"/>
      <c r="J104" s="288"/>
      <c r="K104" s="288"/>
      <c r="L104" s="293"/>
      <c r="M104" s="294"/>
      <c r="N104" s="295"/>
      <c r="O104" s="295"/>
      <c r="P104" s="295"/>
      <c r="Q104" s="295"/>
      <c r="R104" s="295"/>
      <c r="S104" s="295"/>
      <c r="T104" s="29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T104" s="297" t="s">
        <v>263</v>
      </c>
      <c r="AU104" s="297" t="s">
        <v>85</v>
      </c>
      <c r="AV104" s="16" t="s">
        <v>143</v>
      </c>
      <c r="AW104" s="16" t="s">
        <v>37</v>
      </c>
      <c r="AX104" s="16" t="s">
        <v>75</v>
      </c>
      <c r="AY104" s="297" t="s">
        <v>144</v>
      </c>
    </row>
    <row r="105" s="15" customFormat="1">
      <c r="A105" s="15"/>
      <c r="B105" s="274"/>
      <c r="C105" s="275"/>
      <c r="D105" s="228" t="s">
        <v>263</v>
      </c>
      <c r="E105" s="276" t="s">
        <v>19</v>
      </c>
      <c r="F105" s="277" t="s">
        <v>1238</v>
      </c>
      <c r="G105" s="275"/>
      <c r="H105" s="276" t="s">
        <v>19</v>
      </c>
      <c r="I105" s="278"/>
      <c r="J105" s="275"/>
      <c r="K105" s="275"/>
      <c r="L105" s="279"/>
      <c r="M105" s="280"/>
      <c r="N105" s="281"/>
      <c r="O105" s="281"/>
      <c r="P105" s="281"/>
      <c r="Q105" s="281"/>
      <c r="R105" s="281"/>
      <c r="S105" s="281"/>
      <c r="T105" s="282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83" t="s">
        <v>263</v>
      </c>
      <c r="AU105" s="283" t="s">
        <v>85</v>
      </c>
      <c r="AV105" s="15" t="s">
        <v>83</v>
      </c>
      <c r="AW105" s="15" t="s">
        <v>37</v>
      </c>
      <c r="AX105" s="15" t="s">
        <v>75</v>
      </c>
      <c r="AY105" s="283" t="s">
        <v>144</v>
      </c>
    </row>
    <row r="106" s="13" customFormat="1">
      <c r="A106" s="13"/>
      <c r="B106" s="247"/>
      <c r="C106" s="248"/>
      <c r="D106" s="228" t="s">
        <v>263</v>
      </c>
      <c r="E106" s="249" t="s">
        <v>19</v>
      </c>
      <c r="F106" s="250" t="s">
        <v>1239</v>
      </c>
      <c r="G106" s="248"/>
      <c r="H106" s="251">
        <v>49.899999999999999</v>
      </c>
      <c r="I106" s="252"/>
      <c r="J106" s="248"/>
      <c r="K106" s="248"/>
      <c r="L106" s="253"/>
      <c r="M106" s="254"/>
      <c r="N106" s="255"/>
      <c r="O106" s="255"/>
      <c r="P106" s="255"/>
      <c r="Q106" s="255"/>
      <c r="R106" s="255"/>
      <c r="S106" s="255"/>
      <c r="T106" s="256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7" t="s">
        <v>263</v>
      </c>
      <c r="AU106" s="257" t="s">
        <v>85</v>
      </c>
      <c r="AV106" s="13" t="s">
        <v>85</v>
      </c>
      <c r="AW106" s="13" t="s">
        <v>37</v>
      </c>
      <c r="AX106" s="13" t="s">
        <v>75</v>
      </c>
      <c r="AY106" s="257" t="s">
        <v>144</v>
      </c>
    </row>
    <row r="107" s="13" customFormat="1">
      <c r="A107" s="13"/>
      <c r="B107" s="247"/>
      <c r="C107" s="248"/>
      <c r="D107" s="228" t="s">
        <v>263</v>
      </c>
      <c r="E107" s="249" t="s">
        <v>19</v>
      </c>
      <c r="F107" s="250" t="s">
        <v>1240</v>
      </c>
      <c r="G107" s="248"/>
      <c r="H107" s="251">
        <v>32.799999999999997</v>
      </c>
      <c r="I107" s="252"/>
      <c r="J107" s="248"/>
      <c r="K107" s="248"/>
      <c r="L107" s="253"/>
      <c r="M107" s="254"/>
      <c r="N107" s="255"/>
      <c r="O107" s="255"/>
      <c r="P107" s="255"/>
      <c r="Q107" s="255"/>
      <c r="R107" s="255"/>
      <c r="S107" s="255"/>
      <c r="T107" s="256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7" t="s">
        <v>263</v>
      </c>
      <c r="AU107" s="257" t="s">
        <v>85</v>
      </c>
      <c r="AV107" s="13" t="s">
        <v>85</v>
      </c>
      <c r="AW107" s="13" t="s">
        <v>37</v>
      </c>
      <c r="AX107" s="13" t="s">
        <v>75</v>
      </c>
      <c r="AY107" s="257" t="s">
        <v>144</v>
      </c>
    </row>
    <row r="108" s="16" customFormat="1">
      <c r="A108" s="16"/>
      <c r="B108" s="287"/>
      <c r="C108" s="288"/>
      <c r="D108" s="228" t="s">
        <v>263</v>
      </c>
      <c r="E108" s="289" t="s">
        <v>19</v>
      </c>
      <c r="F108" s="290" t="s">
        <v>1237</v>
      </c>
      <c r="G108" s="288"/>
      <c r="H108" s="291">
        <v>82.700000000000003</v>
      </c>
      <c r="I108" s="292"/>
      <c r="J108" s="288"/>
      <c r="K108" s="288"/>
      <c r="L108" s="293"/>
      <c r="M108" s="294"/>
      <c r="N108" s="295"/>
      <c r="O108" s="295"/>
      <c r="P108" s="295"/>
      <c r="Q108" s="295"/>
      <c r="R108" s="295"/>
      <c r="S108" s="295"/>
      <c r="T108" s="29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97" t="s">
        <v>263</v>
      </c>
      <c r="AU108" s="297" t="s">
        <v>85</v>
      </c>
      <c r="AV108" s="16" t="s">
        <v>143</v>
      </c>
      <c r="AW108" s="16" t="s">
        <v>37</v>
      </c>
      <c r="AX108" s="16" t="s">
        <v>75</v>
      </c>
      <c r="AY108" s="297" t="s">
        <v>144</v>
      </c>
    </row>
    <row r="109" s="14" customFormat="1">
      <c r="A109" s="14"/>
      <c r="B109" s="258"/>
      <c r="C109" s="259"/>
      <c r="D109" s="228" t="s">
        <v>263</v>
      </c>
      <c r="E109" s="260" t="s">
        <v>19</v>
      </c>
      <c r="F109" s="261" t="s">
        <v>266</v>
      </c>
      <c r="G109" s="259"/>
      <c r="H109" s="262">
        <v>123.3</v>
      </c>
      <c r="I109" s="263"/>
      <c r="J109" s="259"/>
      <c r="K109" s="259"/>
      <c r="L109" s="264"/>
      <c r="M109" s="265"/>
      <c r="N109" s="266"/>
      <c r="O109" s="266"/>
      <c r="P109" s="266"/>
      <c r="Q109" s="266"/>
      <c r="R109" s="266"/>
      <c r="S109" s="266"/>
      <c r="T109" s="267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68" t="s">
        <v>263</v>
      </c>
      <c r="AU109" s="268" t="s">
        <v>85</v>
      </c>
      <c r="AV109" s="14" t="s">
        <v>166</v>
      </c>
      <c r="AW109" s="14" t="s">
        <v>37</v>
      </c>
      <c r="AX109" s="14" t="s">
        <v>83</v>
      </c>
      <c r="AY109" s="268" t="s">
        <v>144</v>
      </c>
    </row>
    <row r="110" s="12" customFormat="1" ht="22.8" customHeight="1">
      <c r="A110" s="12"/>
      <c r="B110" s="199"/>
      <c r="C110" s="200"/>
      <c r="D110" s="201" t="s">
        <v>74</v>
      </c>
      <c r="E110" s="213" t="s">
        <v>143</v>
      </c>
      <c r="F110" s="213" t="s">
        <v>957</v>
      </c>
      <c r="G110" s="200"/>
      <c r="H110" s="200"/>
      <c r="I110" s="203"/>
      <c r="J110" s="214">
        <f>BK110</f>
        <v>0</v>
      </c>
      <c r="K110" s="200"/>
      <c r="L110" s="205"/>
      <c r="M110" s="206"/>
      <c r="N110" s="207"/>
      <c r="O110" s="207"/>
      <c r="P110" s="208">
        <f>SUM(P111:P117)</f>
        <v>0</v>
      </c>
      <c r="Q110" s="207"/>
      <c r="R110" s="208">
        <f>SUM(R111:R117)</f>
        <v>6.696257000000001</v>
      </c>
      <c r="S110" s="207"/>
      <c r="T110" s="209">
        <f>SUM(T111:T117)</f>
        <v>0</v>
      </c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R110" s="210" t="s">
        <v>83</v>
      </c>
      <c r="AT110" s="211" t="s">
        <v>74</v>
      </c>
      <c r="AU110" s="211" t="s">
        <v>83</v>
      </c>
      <c r="AY110" s="210" t="s">
        <v>144</v>
      </c>
      <c r="BK110" s="212">
        <f>SUM(BK111:BK117)</f>
        <v>0</v>
      </c>
    </row>
    <row r="111" s="2" customFormat="1" ht="16.5" customHeight="1">
      <c r="A111" s="41"/>
      <c r="B111" s="42"/>
      <c r="C111" s="215" t="s">
        <v>166</v>
      </c>
      <c r="D111" s="215" t="s">
        <v>146</v>
      </c>
      <c r="E111" s="216" t="s">
        <v>1241</v>
      </c>
      <c r="F111" s="217" t="s">
        <v>1242</v>
      </c>
      <c r="G111" s="218" t="s">
        <v>223</v>
      </c>
      <c r="H111" s="219">
        <v>19.100000000000001</v>
      </c>
      <c r="I111" s="220"/>
      <c r="J111" s="221">
        <f>ROUND(I111*H111,2)</f>
        <v>0</v>
      </c>
      <c r="K111" s="217" t="s">
        <v>228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0.24127000000000001</v>
      </c>
      <c r="R111" s="224">
        <f>Q111*H111</f>
        <v>4.6082570000000009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166</v>
      </c>
      <c r="AT111" s="226" t="s">
        <v>146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166</v>
      </c>
      <c r="BM111" s="226" t="s">
        <v>1243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1244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2" customFormat="1">
      <c r="A113" s="41"/>
      <c r="B113" s="42"/>
      <c r="C113" s="43"/>
      <c r="D113" s="245" t="s">
        <v>231</v>
      </c>
      <c r="E113" s="43"/>
      <c r="F113" s="246" t="s">
        <v>1245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231</v>
      </c>
      <c r="AU113" s="20" t="s">
        <v>85</v>
      </c>
    </row>
    <row r="114" s="13" customFormat="1">
      <c r="A114" s="13"/>
      <c r="B114" s="247"/>
      <c r="C114" s="248"/>
      <c r="D114" s="228" t="s">
        <v>263</v>
      </c>
      <c r="E114" s="249" t="s">
        <v>19</v>
      </c>
      <c r="F114" s="250" t="s">
        <v>1246</v>
      </c>
      <c r="G114" s="248"/>
      <c r="H114" s="251">
        <v>19.100000000000001</v>
      </c>
      <c r="I114" s="252"/>
      <c r="J114" s="248"/>
      <c r="K114" s="248"/>
      <c r="L114" s="253"/>
      <c r="M114" s="254"/>
      <c r="N114" s="255"/>
      <c r="O114" s="255"/>
      <c r="P114" s="255"/>
      <c r="Q114" s="255"/>
      <c r="R114" s="255"/>
      <c r="S114" s="255"/>
      <c r="T114" s="256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7" t="s">
        <v>263</v>
      </c>
      <c r="AU114" s="257" t="s">
        <v>85</v>
      </c>
      <c r="AV114" s="13" t="s">
        <v>85</v>
      </c>
      <c r="AW114" s="13" t="s">
        <v>37</v>
      </c>
      <c r="AX114" s="13" t="s">
        <v>83</v>
      </c>
      <c r="AY114" s="257" t="s">
        <v>144</v>
      </c>
    </row>
    <row r="115" s="2" customFormat="1" ht="16.5" customHeight="1">
      <c r="A115" s="41"/>
      <c r="B115" s="42"/>
      <c r="C115" s="234" t="s">
        <v>171</v>
      </c>
      <c r="D115" s="234" t="s">
        <v>141</v>
      </c>
      <c r="E115" s="235" t="s">
        <v>1247</v>
      </c>
      <c r="F115" s="236" t="s">
        <v>1248</v>
      </c>
      <c r="G115" s="237" t="s">
        <v>149</v>
      </c>
      <c r="H115" s="238">
        <v>174</v>
      </c>
      <c r="I115" s="239"/>
      <c r="J115" s="240">
        <f>ROUND(I115*H115,2)</f>
        <v>0</v>
      </c>
      <c r="K115" s="236" t="s">
        <v>228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0.012</v>
      </c>
      <c r="R115" s="224">
        <f>Q115*H115</f>
        <v>2.0880000000000001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185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1249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1248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13" customFormat="1">
      <c r="A117" s="13"/>
      <c r="B117" s="247"/>
      <c r="C117" s="248"/>
      <c r="D117" s="228" t="s">
        <v>263</v>
      </c>
      <c r="E117" s="248"/>
      <c r="F117" s="250" t="s">
        <v>1250</v>
      </c>
      <c r="G117" s="248"/>
      <c r="H117" s="251">
        <v>174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4</v>
      </c>
      <c r="AX117" s="13" t="s">
        <v>83</v>
      </c>
      <c r="AY117" s="257" t="s">
        <v>144</v>
      </c>
    </row>
    <row r="118" s="12" customFormat="1" ht="22.8" customHeight="1">
      <c r="A118" s="12"/>
      <c r="B118" s="199"/>
      <c r="C118" s="200"/>
      <c r="D118" s="201" t="s">
        <v>74</v>
      </c>
      <c r="E118" s="213" t="s">
        <v>171</v>
      </c>
      <c r="F118" s="213" t="s">
        <v>504</v>
      </c>
      <c r="G118" s="200"/>
      <c r="H118" s="200"/>
      <c r="I118" s="203"/>
      <c r="J118" s="214">
        <f>BK118</f>
        <v>0</v>
      </c>
      <c r="K118" s="200"/>
      <c r="L118" s="205"/>
      <c r="M118" s="206"/>
      <c r="N118" s="207"/>
      <c r="O118" s="207"/>
      <c r="P118" s="208">
        <f>SUM(P119:P150)</f>
        <v>0</v>
      </c>
      <c r="Q118" s="207"/>
      <c r="R118" s="208">
        <f>SUM(R119:R150)</f>
        <v>160.97576249999997</v>
      </c>
      <c r="S118" s="207"/>
      <c r="T118" s="209">
        <f>SUM(T119:T150)</f>
        <v>0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10" t="s">
        <v>83</v>
      </c>
      <c r="AT118" s="211" t="s">
        <v>74</v>
      </c>
      <c r="AU118" s="211" t="s">
        <v>83</v>
      </c>
      <c r="AY118" s="210" t="s">
        <v>144</v>
      </c>
      <c r="BK118" s="212">
        <f>SUM(BK119:BK150)</f>
        <v>0</v>
      </c>
    </row>
    <row r="119" s="2" customFormat="1" ht="16.5" customHeight="1">
      <c r="A119" s="41"/>
      <c r="B119" s="42"/>
      <c r="C119" s="215" t="s">
        <v>176</v>
      </c>
      <c r="D119" s="215" t="s">
        <v>146</v>
      </c>
      <c r="E119" s="216" t="s">
        <v>1251</v>
      </c>
      <c r="F119" s="217" t="s">
        <v>1252</v>
      </c>
      <c r="G119" s="218" t="s">
        <v>712</v>
      </c>
      <c r="H119" s="219">
        <v>171.20500000000001</v>
      </c>
      <c r="I119" s="220"/>
      <c r="J119" s="221">
        <f>ROUND(I119*H119,2)</f>
        <v>0</v>
      </c>
      <c r="K119" s="217" t="s">
        <v>228</v>
      </c>
      <c r="L119" s="47"/>
      <c r="M119" s="222" t="s">
        <v>19</v>
      </c>
      <c r="N119" s="223" t="s">
        <v>46</v>
      </c>
      <c r="O119" s="87"/>
      <c r="P119" s="224">
        <f>O119*H119</f>
        <v>0</v>
      </c>
      <c r="Q119" s="224">
        <v>0.34499999999999997</v>
      </c>
      <c r="R119" s="224">
        <f>Q119*H119</f>
        <v>59.065725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166</v>
      </c>
      <c r="AT119" s="226" t="s">
        <v>146</v>
      </c>
      <c r="AU119" s="226" t="s">
        <v>85</v>
      </c>
      <c r="AY119" s="20" t="s">
        <v>144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83</v>
      </c>
      <c r="BK119" s="227">
        <f>ROUND(I119*H119,2)</f>
        <v>0</v>
      </c>
      <c r="BL119" s="20" t="s">
        <v>166</v>
      </c>
      <c r="BM119" s="226" t="s">
        <v>1253</v>
      </c>
    </row>
    <row r="120" s="2" customFormat="1">
      <c r="A120" s="41"/>
      <c r="B120" s="42"/>
      <c r="C120" s="43"/>
      <c r="D120" s="228" t="s">
        <v>153</v>
      </c>
      <c r="E120" s="43"/>
      <c r="F120" s="229" t="s">
        <v>1254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153</v>
      </c>
      <c r="AU120" s="20" t="s">
        <v>85</v>
      </c>
    </row>
    <row r="121" s="2" customFormat="1">
      <c r="A121" s="41"/>
      <c r="B121" s="42"/>
      <c r="C121" s="43"/>
      <c r="D121" s="245" t="s">
        <v>231</v>
      </c>
      <c r="E121" s="43"/>
      <c r="F121" s="246" t="s">
        <v>1255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231</v>
      </c>
      <c r="AU121" s="20" t="s">
        <v>85</v>
      </c>
    </row>
    <row r="122" s="13" customFormat="1">
      <c r="A122" s="13"/>
      <c r="B122" s="247"/>
      <c r="C122" s="248"/>
      <c r="D122" s="228" t="s">
        <v>263</v>
      </c>
      <c r="E122" s="249" t="s">
        <v>19</v>
      </c>
      <c r="F122" s="250" t="s">
        <v>1256</v>
      </c>
      <c r="G122" s="248"/>
      <c r="H122" s="251">
        <v>171.20500000000001</v>
      </c>
      <c r="I122" s="252"/>
      <c r="J122" s="248"/>
      <c r="K122" s="248"/>
      <c r="L122" s="253"/>
      <c r="M122" s="254"/>
      <c r="N122" s="255"/>
      <c r="O122" s="255"/>
      <c r="P122" s="255"/>
      <c r="Q122" s="255"/>
      <c r="R122" s="255"/>
      <c r="S122" s="255"/>
      <c r="T122" s="256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7" t="s">
        <v>263</v>
      </c>
      <c r="AU122" s="257" t="s">
        <v>85</v>
      </c>
      <c r="AV122" s="13" t="s">
        <v>85</v>
      </c>
      <c r="AW122" s="13" t="s">
        <v>37</v>
      </c>
      <c r="AX122" s="13" t="s">
        <v>83</v>
      </c>
      <c r="AY122" s="257" t="s">
        <v>144</v>
      </c>
    </row>
    <row r="123" s="2" customFormat="1" ht="16.5" customHeight="1">
      <c r="A123" s="41"/>
      <c r="B123" s="42"/>
      <c r="C123" s="215" t="s">
        <v>181</v>
      </c>
      <c r="D123" s="215" t="s">
        <v>146</v>
      </c>
      <c r="E123" s="216" t="s">
        <v>1257</v>
      </c>
      <c r="F123" s="217" t="s">
        <v>1258</v>
      </c>
      <c r="G123" s="218" t="s">
        <v>712</v>
      </c>
      <c r="H123" s="219">
        <v>86.269999999999996</v>
      </c>
      <c r="I123" s="220"/>
      <c r="J123" s="221">
        <f>ROUND(I123*H123,2)</f>
        <v>0</v>
      </c>
      <c r="K123" s="217" t="s">
        <v>228</v>
      </c>
      <c r="L123" s="47"/>
      <c r="M123" s="222" t="s">
        <v>19</v>
      </c>
      <c r="N123" s="223" t="s">
        <v>46</v>
      </c>
      <c r="O123" s="87"/>
      <c r="P123" s="224">
        <f>O123*H123</f>
        <v>0</v>
      </c>
      <c r="Q123" s="224">
        <v>0.46000000000000002</v>
      </c>
      <c r="R123" s="224">
        <f>Q123*H123</f>
        <v>39.684199999999997</v>
      </c>
      <c r="S123" s="224">
        <v>0</v>
      </c>
      <c r="T123" s="225">
        <f>S123*H123</f>
        <v>0</v>
      </c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R123" s="226" t="s">
        <v>166</v>
      </c>
      <c r="AT123" s="226" t="s">
        <v>146</v>
      </c>
      <c r="AU123" s="226" t="s">
        <v>85</v>
      </c>
      <c r="AY123" s="20" t="s">
        <v>144</v>
      </c>
      <c r="BE123" s="227">
        <f>IF(N123="základní",J123,0)</f>
        <v>0</v>
      </c>
      <c r="BF123" s="227">
        <f>IF(N123="snížená",J123,0)</f>
        <v>0</v>
      </c>
      <c r="BG123" s="227">
        <f>IF(N123="zákl. přenesená",J123,0)</f>
        <v>0</v>
      </c>
      <c r="BH123" s="227">
        <f>IF(N123="sníž. přenesená",J123,0)</f>
        <v>0</v>
      </c>
      <c r="BI123" s="227">
        <f>IF(N123="nulová",J123,0)</f>
        <v>0</v>
      </c>
      <c r="BJ123" s="20" t="s">
        <v>83</v>
      </c>
      <c r="BK123" s="227">
        <f>ROUND(I123*H123,2)</f>
        <v>0</v>
      </c>
      <c r="BL123" s="20" t="s">
        <v>166</v>
      </c>
      <c r="BM123" s="226" t="s">
        <v>1259</v>
      </c>
    </row>
    <row r="124" s="2" customFormat="1">
      <c r="A124" s="41"/>
      <c r="B124" s="42"/>
      <c r="C124" s="43"/>
      <c r="D124" s="228" t="s">
        <v>153</v>
      </c>
      <c r="E124" s="43"/>
      <c r="F124" s="229" t="s">
        <v>1260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153</v>
      </c>
      <c r="AU124" s="20" t="s">
        <v>85</v>
      </c>
    </row>
    <row r="125" s="2" customFormat="1">
      <c r="A125" s="41"/>
      <c r="B125" s="42"/>
      <c r="C125" s="43"/>
      <c r="D125" s="245" t="s">
        <v>231</v>
      </c>
      <c r="E125" s="43"/>
      <c r="F125" s="246" t="s">
        <v>1261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231</v>
      </c>
      <c r="AU125" s="20" t="s">
        <v>85</v>
      </c>
    </row>
    <row r="126" s="13" customFormat="1">
      <c r="A126" s="13"/>
      <c r="B126" s="247"/>
      <c r="C126" s="248"/>
      <c r="D126" s="228" t="s">
        <v>263</v>
      </c>
      <c r="E126" s="249" t="s">
        <v>19</v>
      </c>
      <c r="F126" s="250" t="s">
        <v>1262</v>
      </c>
      <c r="G126" s="248"/>
      <c r="H126" s="251">
        <v>86.269999999999996</v>
      </c>
      <c r="I126" s="252"/>
      <c r="J126" s="248"/>
      <c r="K126" s="248"/>
      <c r="L126" s="253"/>
      <c r="M126" s="254"/>
      <c r="N126" s="255"/>
      <c r="O126" s="255"/>
      <c r="P126" s="255"/>
      <c r="Q126" s="255"/>
      <c r="R126" s="255"/>
      <c r="S126" s="255"/>
      <c r="T126" s="256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7" t="s">
        <v>263</v>
      </c>
      <c r="AU126" s="257" t="s">
        <v>85</v>
      </c>
      <c r="AV126" s="13" t="s">
        <v>85</v>
      </c>
      <c r="AW126" s="13" t="s">
        <v>37</v>
      </c>
      <c r="AX126" s="13" t="s">
        <v>83</v>
      </c>
      <c r="AY126" s="257" t="s">
        <v>144</v>
      </c>
    </row>
    <row r="127" s="2" customFormat="1" ht="21.75" customHeight="1">
      <c r="A127" s="41"/>
      <c r="B127" s="42"/>
      <c r="C127" s="215" t="s">
        <v>185</v>
      </c>
      <c r="D127" s="215" t="s">
        <v>146</v>
      </c>
      <c r="E127" s="216" t="s">
        <v>1263</v>
      </c>
      <c r="F127" s="217" t="s">
        <v>1264</v>
      </c>
      <c r="G127" s="218" t="s">
        <v>712</v>
      </c>
      <c r="H127" s="219">
        <v>78.025000000000006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0.090620000000000006</v>
      </c>
      <c r="R127" s="224">
        <f>Q127*H127</f>
        <v>7.0706255000000011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166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166</v>
      </c>
      <c r="BM127" s="226" t="s">
        <v>1265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1266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1267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2" customFormat="1">
      <c r="A130" s="41"/>
      <c r="B130" s="42"/>
      <c r="C130" s="43"/>
      <c r="D130" s="228" t="s">
        <v>158</v>
      </c>
      <c r="E130" s="43"/>
      <c r="F130" s="233" t="s">
        <v>1268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158</v>
      </c>
      <c r="AU130" s="20" t="s">
        <v>85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1269</v>
      </c>
      <c r="G131" s="248"/>
      <c r="H131" s="251">
        <v>78.025000000000006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83</v>
      </c>
      <c r="AY131" s="257" t="s">
        <v>144</v>
      </c>
    </row>
    <row r="132" s="2" customFormat="1" ht="16.5" customHeight="1">
      <c r="A132" s="41"/>
      <c r="B132" s="42"/>
      <c r="C132" s="234" t="s">
        <v>189</v>
      </c>
      <c r="D132" s="234" t="s">
        <v>141</v>
      </c>
      <c r="E132" s="235" t="s">
        <v>1270</v>
      </c>
      <c r="F132" s="236" t="s">
        <v>1271</v>
      </c>
      <c r="G132" s="237" t="s">
        <v>712</v>
      </c>
      <c r="H132" s="238">
        <v>80.366</v>
      </c>
      <c r="I132" s="239"/>
      <c r="J132" s="240">
        <f>ROUND(I132*H132,2)</f>
        <v>0</v>
      </c>
      <c r="K132" s="236" t="s">
        <v>228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0.17599999999999999</v>
      </c>
      <c r="R132" s="224">
        <f>Q132*H132</f>
        <v>14.144416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185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166</v>
      </c>
      <c r="BM132" s="226" t="s">
        <v>1272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1271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28" t="s">
        <v>158</v>
      </c>
      <c r="E134" s="43"/>
      <c r="F134" s="233" t="s">
        <v>1273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158</v>
      </c>
      <c r="AU134" s="20" t="s">
        <v>85</v>
      </c>
    </row>
    <row r="135" s="13" customFormat="1">
      <c r="A135" s="13"/>
      <c r="B135" s="247"/>
      <c r="C135" s="248"/>
      <c r="D135" s="228" t="s">
        <v>263</v>
      </c>
      <c r="E135" s="248"/>
      <c r="F135" s="250" t="s">
        <v>1274</v>
      </c>
      <c r="G135" s="248"/>
      <c r="H135" s="251">
        <v>80.366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7" t="s">
        <v>263</v>
      </c>
      <c r="AU135" s="257" t="s">
        <v>85</v>
      </c>
      <c r="AV135" s="13" t="s">
        <v>85</v>
      </c>
      <c r="AW135" s="13" t="s">
        <v>4</v>
      </c>
      <c r="AX135" s="13" t="s">
        <v>83</v>
      </c>
      <c r="AY135" s="257" t="s">
        <v>144</v>
      </c>
    </row>
    <row r="136" s="2" customFormat="1" ht="24.15" customHeight="1">
      <c r="A136" s="41"/>
      <c r="B136" s="42"/>
      <c r="C136" s="215" t="s">
        <v>193</v>
      </c>
      <c r="D136" s="215" t="s">
        <v>146</v>
      </c>
      <c r="E136" s="216" t="s">
        <v>1275</v>
      </c>
      <c r="F136" s="217" t="s">
        <v>1276</v>
      </c>
      <c r="G136" s="218" t="s">
        <v>712</v>
      </c>
      <c r="H136" s="219">
        <v>179.44999999999999</v>
      </c>
      <c r="I136" s="220"/>
      <c r="J136" s="221">
        <f>ROUND(I136*H136,2)</f>
        <v>0</v>
      </c>
      <c r="K136" s="217" t="s">
        <v>228</v>
      </c>
      <c r="L136" s="47"/>
      <c r="M136" s="222" t="s">
        <v>19</v>
      </c>
      <c r="N136" s="223" t="s">
        <v>46</v>
      </c>
      <c r="O136" s="87"/>
      <c r="P136" s="224">
        <f>O136*H136</f>
        <v>0</v>
      </c>
      <c r="Q136" s="224">
        <v>0.098000000000000004</v>
      </c>
      <c r="R136" s="224">
        <f>Q136*H136</f>
        <v>17.586099999999998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166</v>
      </c>
      <c r="AT136" s="226" t="s">
        <v>146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166</v>
      </c>
      <c r="BM136" s="226" t="s">
        <v>1277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1278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2" customFormat="1">
      <c r="A138" s="41"/>
      <c r="B138" s="42"/>
      <c r="C138" s="43"/>
      <c r="D138" s="245" t="s">
        <v>231</v>
      </c>
      <c r="E138" s="43"/>
      <c r="F138" s="246" t="s">
        <v>1279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231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1280</v>
      </c>
      <c r="G139" s="248"/>
      <c r="H139" s="251">
        <v>179.44999999999999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2" customFormat="1" ht="16.5" customHeight="1">
      <c r="A140" s="41"/>
      <c r="B140" s="42"/>
      <c r="C140" s="234" t="s">
        <v>198</v>
      </c>
      <c r="D140" s="234" t="s">
        <v>141</v>
      </c>
      <c r="E140" s="235" t="s">
        <v>1010</v>
      </c>
      <c r="F140" s="236" t="s">
        <v>1011</v>
      </c>
      <c r="G140" s="237" t="s">
        <v>712</v>
      </c>
      <c r="H140" s="238">
        <v>183.03899999999999</v>
      </c>
      <c r="I140" s="239"/>
      <c r="J140" s="240">
        <f>ROUND(I140*H140,2)</f>
        <v>0</v>
      </c>
      <c r="K140" s="236" t="s">
        <v>228</v>
      </c>
      <c r="L140" s="241"/>
      <c r="M140" s="242" t="s">
        <v>19</v>
      </c>
      <c r="N140" s="243" t="s">
        <v>46</v>
      </c>
      <c r="O140" s="87"/>
      <c r="P140" s="224">
        <f>O140*H140</f>
        <v>0</v>
      </c>
      <c r="Q140" s="224">
        <v>0.108</v>
      </c>
      <c r="R140" s="224">
        <f>Q140*H140</f>
        <v>19.768211999999998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185</v>
      </c>
      <c r="AT140" s="226" t="s">
        <v>141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166</v>
      </c>
      <c r="BM140" s="226" t="s">
        <v>1281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1011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13" customFormat="1">
      <c r="A142" s="13"/>
      <c r="B142" s="247"/>
      <c r="C142" s="248"/>
      <c r="D142" s="228" t="s">
        <v>263</v>
      </c>
      <c r="E142" s="248"/>
      <c r="F142" s="250" t="s">
        <v>1282</v>
      </c>
      <c r="G142" s="248"/>
      <c r="H142" s="251">
        <v>183.03899999999999</v>
      </c>
      <c r="I142" s="252"/>
      <c r="J142" s="248"/>
      <c r="K142" s="248"/>
      <c r="L142" s="253"/>
      <c r="M142" s="254"/>
      <c r="N142" s="255"/>
      <c r="O142" s="255"/>
      <c r="P142" s="255"/>
      <c r="Q142" s="255"/>
      <c r="R142" s="255"/>
      <c r="S142" s="255"/>
      <c r="T142" s="25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7" t="s">
        <v>263</v>
      </c>
      <c r="AU142" s="257" t="s">
        <v>85</v>
      </c>
      <c r="AV142" s="13" t="s">
        <v>85</v>
      </c>
      <c r="AW142" s="13" t="s">
        <v>4</v>
      </c>
      <c r="AX142" s="13" t="s">
        <v>83</v>
      </c>
      <c r="AY142" s="257" t="s">
        <v>144</v>
      </c>
    </row>
    <row r="143" s="2" customFormat="1" ht="21.75" customHeight="1">
      <c r="A143" s="41"/>
      <c r="B143" s="42"/>
      <c r="C143" s="215" t="s">
        <v>8</v>
      </c>
      <c r="D143" s="215" t="s">
        <v>146</v>
      </c>
      <c r="E143" s="216" t="s">
        <v>1283</v>
      </c>
      <c r="F143" s="217" t="s">
        <v>1284</v>
      </c>
      <c r="G143" s="218" t="s">
        <v>712</v>
      </c>
      <c r="H143" s="219">
        <v>16.899999999999999</v>
      </c>
      <c r="I143" s="220"/>
      <c r="J143" s="221">
        <f>ROUND(I143*H143,2)</f>
        <v>0</v>
      </c>
      <c r="K143" s="217" t="s">
        <v>228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0.10100000000000001</v>
      </c>
      <c r="R143" s="224">
        <f>Q143*H143</f>
        <v>1.7068999999999999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166</v>
      </c>
      <c r="AT143" s="226" t="s">
        <v>146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166</v>
      </c>
      <c r="BM143" s="226" t="s">
        <v>1285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1286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>
      <c r="A145" s="41"/>
      <c r="B145" s="42"/>
      <c r="C145" s="43"/>
      <c r="D145" s="245" t="s">
        <v>231</v>
      </c>
      <c r="E145" s="43"/>
      <c r="F145" s="246" t="s">
        <v>1287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231</v>
      </c>
      <c r="AU145" s="20" t="s">
        <v>85</v>
      </c>
    </row>
    <row r="146" s="2" customFormat="1">
      <c r="A146" s="41"/>
      <c r="B146" s="42"/>
      <c r="C146" s="43"/>
      <c r="D146" s="228" t="s">
        <v>158</v>
      </c>
      <c r="E146" s="43"/>
      <c r="F146" s="233" t="s">
        <v>1288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158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1289</v>
      </c>
      <c r="G147" s="248"/>
      <c r="H147" s="251">
        <v>16.899999999999999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83</v>
      </c>
      <c r="AY147" s="257" t="s">
        <v>144</v>
      </c>
    </row>
    <row r="148" s="2" customFormat="1" ht="16.5" customHeight="1">
      <c r="A148" s="41"/>
      <c r="B148" s="42"/>
      <c r="C148" s="234" t="s">
        <v>207</v>
      </c>
      <c r="D148" s="234" t="s">
        <v>141</v>
      </c>
      <c r="E148" s="235" t="s">
        <v>1290</v>
      </c>
      <c r="F148" s="236" t="s">
        <v>1291</v>
      </c>
      <c r="G148" s="237" t="s">
        <v>712</v>
      </c>
      <c r="H148" s="238">
        <v>17.407</v>
      </c>
      <c r="I148" s="239"/>
      <c r="J148" s="240">
        <f>ROUND(I148*H148,2)</f>
        <v>0</v>
      </c>
      <c r="K148" s="236" t="s">
        <v>228</v>
      </c>
      <c r="L148" s="241"/>
      <c r="M148" s="242" t="s">
        <v>19</v>
      </c>
      <c r="N148" s="243" t="s">
        <v>46</v>
      </c>
      <c r="O148" s="87"/>
      <c r="P148" s="224">
        <f>O148*H148</f>
        <v>0</v>
      </c>
      <c r="Q148" s="224">
        <v>0.112</v>
      </c>
      <c r="R148" s="224">
        <f>Q148*H148</f>
        <v>1.949584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185</v>
      </c>
      <c r="AT148" s="226" t="s">
        <v>141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1292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1291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13" customFormat="1">
      <c r="A150" s="13"/>
      <c r="B150" s="247"/>
      <c r="C150" s="248"/>
      <c r="D150" s="228" t="s">
        <v>263</v>
      </c>
      <c r="E150" s="248"/>
      <c r="F150" s="250" t="s">
        <v>1293</v>
      </c>
      <c r="G150" s="248"/>
      <c r="H150" s="251">
        <v>17.407</v>
      </c>
      <c r="I150" s="252"/>
      <c r="J150" s="248"/>
      <c r="K150" s="248"/>
      <c r="L150" s="253"/>
      <c r="M150" s="254"/>
      <c r="N150" s="255"/>
      <c r="O150" s="255"/>
      <c r="P150" s="255"/>
      <c r="Q150" s="255"/>
      <c r="R150" s="255"/>
      <c r="S150" s="255"/>
      <c r="T150" s="256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7" t="s">
        <v>263</v>
      </c>
      <c r="AU150" s="257" t="s">
        <v>85</v>
      </c>
      <c r="AV150" s="13" t="s">
        <v>85</v>
      </c>
      <c r="AW150" s="13" t="s">
        <v>4</v>
      </c>
      <c r="AX150" s="13" t="s">
        <v>83</v>
      </c>
      <c r="AY150" s="257" t="s">
        <v>144</v>
      </c>
    </row>
    <row r="151" s="12" customFormat="1" ht="22.8" customHeight="1">
      <c r="A151" s="12"/>
      <c r="B151" s="199"/>
      <c r="C151" s="200"/>
      <c r="D151" s="201" t="s">
        <v>74</v>
      </c>
      <c r="E151" s="213" t="s">
        <v>189</v>
      </c>
      <c r="F151" s="213" t="s">
        <v>709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SUM(P152:P166)</f>
        <v>0</v>
      </c>
      <c r="Q151" s="207"/>
      <c r="R151" s="208">
        <f>SUM(R152:R166)</f>
        <v>114.69499529999997</v>
      </c>
      <c r="S151" s="207"/>
      <c r="T151" s="209">
        <f>SUM(T152:T166)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83</v>
      </c>
      <c r="AT151" s="211" t="s">
        <v>74</v>
      </c>
      <c r="AU151" s="211" t="s">
        <v>83</v>
      </c>
      <c r="AY151" s="210" t="s">
        <v>144</v>
      </c>
      <c r="BK151" s="212">
        <f>SUM(BK152:BK166)</f>
        <v>0</v>
      </c>
    </row>
    <row r="152" s="2" customFormat="1" ht="16.5" customHeight="1">
      <c r="A152" s="41"/>
      <c r="B152" s="42"/>
      <c r="C152" s="215" t="s">
        <v>211</v>
      </c>
      <c r="D152" s="215" t="s">
        <v>146</v>
      </c>
      <c r="E152" s="216" t="s">
        <v>1294</v>
      </c>
      <c r="F152" s="217" t="s">
        <v>1295</v>
      </c>
      <c r="G152" s="218" t="s">
        <v>223</v>
      </c>
      <c r="H152" s="219">
        <v>622.05999999999995</v>
      </c>
      <c r="I152" s="220"/>
      <c r="J152" s="221">
        <f>ROUND(I152*H152,2)</f>
        <v>0</v>
      </c>
      <c r="K152" s="217" t="s">
        <v>228</v>
      </c>
      <c r="L152" s="47"/>
      <c r="M152" s="222" t="s">
        <v>19</v>
      </c>
      <c r="N152" s="223" t="s">
        <v>46</v>
      </c>
      <c r="O152" s="87"/>
      <c r="P152" s="224">
        <f>O152*H152</f>
        <v>0</v>
      </c>
      <c r="Q152" s="224">
        <v>0.12478</v>
      </c>
      <c r="R152" s="224">
        <f>Q152*H152</f>
        <v>77.620646799999989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166</v>
      </c>
      <c r="AT152" s="226" t="s">
        <v>146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166</v>
      </c>
      <c r="BM152" s="226" t="s">
        <v>1296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1297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45" t="s">
        <v>231</v>
      </c>
      <c r="E154" s="43"/>
      <c r="F154" s="246" t="s">
        <v>1298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231</v>
      </c>
      <c r="AU154" s="20" t="s">
        <v>85</v>
      </c>
    </row>
    <row r="155" s="2" customFormat="1" ht="16.5" customHeight="1">
      <c r="A155" s="41"/>
      <c r="B155" s="42"/>
      <c r="C155" s="234" t="s">
        <v>215</v>
      </c>
      <c r="D155" s="234" t="s">
        <v>141</v>
      </c>
      <c r="E155" s="235" t="s">
        <v>1299</v>
      </c>
      <c r="F155" s="236" t="s">
        <v>1300</v>
      </c>
      <c r="G155" s="237" t="s">
        <v>223</v>
      </c>
      <c r="H155" s="238">
        <v>64.260000000000005</v>
      </c>
      <c r="I155" s="239"/>
      <c r="J155" s="240">
        <f>ROUND(I155*H155,2)</f>
        <v>0</v>
      </c>
      <c r="K155" s="236" t="s">
        <v>228</v>
      </c>
      <c r="L155" s="241"/>
      <c r="M155" s="242" t="s">
        <v>19</v>
      </c>
      <c r="N155" s="243" t="s">
        <v>46</v>
      </c>
      <c r="O155" s="87"/>
      <c r="P155" s="224">
        <f>O155*H155</f>
        <v>0</v>
      </c>
      <c r="Q155" s="224">
        <v>0.080000000000000002</v>
      </c>
      <c r="R155" s="224">
        <f>Q155*H155</f>
        <v>5.1408000000000005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185</v>
      </c>
      <c r="AT155" s="226" t="s">
        <v>141</v>
      </c>
      <c r="AU155" s="226" t="s">
        <v>85</v>
      </c>
      <c r="AY155" s="20" t="s">
        <v>144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83</v>
      </c>
      <c r="BK155" s="227">
        <f>ROUND(I155*H155,2)</f>
        <v>0</v>
      </c>
      <c r="BL155" s="20" t="s">
        <v>166</v>
      </c>
      <c r="BM155" s="226" t="s">
        <v>1301</v>
      </c>
    </row>
    <row r="156" s="2" customFormat="1">
      <c r="A156" s="41"/>
      <c r="B156" s="42"/>
      <c r="C156" s="43"/>
      <c r="D156" s="228" t="s">
        <v>153</v>
      </c>
      <c r="E156" s="43"/>
      <c r="F156" s="229" t="s">
        <v>1300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153</v>
      </c>
      <c r="AU156" s="20" t="s">
        <v>85</v>
      </c>
    </row>
    <row r="157" s="13" customFormat="1">
      <c r="A157" s="13"/>
      <c r="B157" s="247"/>
      <c r="C157" s="248"/>
      <c r="D157" s="228" t="s">
        <v>263</v>
      </c>
      <c r="E157" s="249" t="s">
        <v>19</v>
      </c>
      <c r="F157" s="250" t="s">
        <v>1302</v>
      </c>
      <c r="G157" s="248"/>
      <c r="H157" s="251">
        <v>63</v>
      </c>
      <c r="I157" s="252"/>
      <c r="J157" s="248"/>
      <c r="K157" s="248"/>
      <c r="L157" s="253"/>
      <c r="M157" s="254"/>
      <c r="N157" s="255"/>
      <c r="O157" s="255"/>
      <c r="P157" s="255"/>
      <c r="Q157" s="255"/>
      <c r="R157" s="255"/>
      <c r="S157" s="255"/>
      <c r="T157" s="25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7" t="s">
        <v>263</v>
      </c>
      <c r="AU157" s="257" t="s">
        <v>85</v>
      </c>
      <c r="AV157" s="13" t="s">
        <v>85</v>
      </c>
      <c r="AW157" s="13" t="s">
        <v>37</v>
      </c>
      <c r="AX157" s="13" t="s">
        <v>83</v>
      </c>
      <c r="AY157" s="257" t="s">
        <v>144</v>
      </c>
    </row>
    <row r="158" s="13" customFormat="1">
      <c r="A158" s="13"/>
      <c r="B158" s="247"/>
      <c r="C158" s="248"/>
      <c r="D158" s="228" t="s">
        <v>263</v>
      </c>
      <c r="E158" s="248"/>
      <c r="F158" s="250" t="s">
        <v>1303</v>
      </c>
      <c r="G158" s="248"/>
      <c r="H158" s="251">
        <v>64.260000000000005</v>
      </c>
      <c r="I158" s="252"/>
      <c r="J158" s="248"/>
      <c r="K158" s="248"/>
      <c r="L158" s="253"/>
      <c r="M158" s="254"/>
      <c r="N158" s="255"/>
      <c r="O158" s="255"/>
      <c r="P158" s="255"/>
      <c r="Q158" s="255"/>
      <c r="R158" s="255"/>
      <c r="S158" s="255"/>
      <c r="T158" s="256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7" t="s">
        <v>263</v>
      </c>
      <c r="AU158" s="257" t="s">
        <v>85</v>
      </c>
      <c r="AV158" s="13" t="s">
        <v>85</v>
      </c>
      <c r="AW158" s="13" t="s">
        <v>4</v>
      </c>
      <c r="AX158" s="13" t="s">
        <v>83</v>
      </c>
      <c r="AY158" s="257" t="s">
        <v>144</v>
      </c>
    </row>
    <row r="159" s="2" customFormat="1" ht="16.5" customHeight="1">
      <c r="A159" s="41"/>
      <c r="B159" s="42"/>
      <c r="C159" s="234" t="s">
        <v>220</v>
      </c>
      <c r="D159" s="234" t="s">
        <v>141</v>
      </c>
      <c r="E159" s="235" t="s">
        <v>1304</v>
      </c>
      <c r="F159" s="236" t="s">
        <v>1305</v>
      </c>
      <c r="G159" s="237" t="s">
        <v>223</v>
      </c>
      <c r="H159" s="238">
        <v>570.24099999999999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0.056000000000000001</v>
      </c>
      <c r="R159" s="224">
        <f>Q159*H159</f>
        <v>31.933495999999998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185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166</v>
      </c>
      <c r="BM159" s="226" t="s">
        <v>1306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1305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13" customFormat="1">
      <c r="A161" s="13"/>
      <c r="B161" s="247"/>
      <c r="C161" s="248"/>
      <c r="D161" s="228" t="s">
        <v>263</v>
      </c>
      <c r="E161" s="249" t="s">
        <v>19</v>
      </c>
      <c r="F161" s="250" t="s">
        <v>1307</v>
      </c>
      <c r="G161" s="248"/>
      <c r="H161" s="251">
        <v>559.05999999999995</v>
      </c>
      <c r="I161" s="252"/>
      <c r="J161" s="248"/>
      <c r="K161" s="248"/>
      <c r="L161" s="253"/>
      <c r="M161" s="254"/>
      <c r="N161" s="255"/>
      <c r="O161" s="255"/>
      <c r="P161" s="255"/>
      <c r="Q161" s="255"/>
      <c r="R161" s="255"/>
      <c r="S161" s="255"/>
      <c r="T161" s="25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7" t="s">
        <v>263</v>
      </c>
      <c r="AU161" s="257" t="s">
        <v>85</v>
      </c>
      <c r="AV161" s="13" t="s">
        <v>85</v>
      </c>
      <c r="AW161" s="13" t="s">
        <v>37</v>
      </c>
      <c r="AX161" s="13" t="s">
        <v>83</v>
      </c>
      <c r="AY161" s="257" t="s">
        <v>144</v>
      </c>
    </row>
    <row r="162" s="13" customFormat="1">
      <c r="A162" s="13"/>
      <c r="B162" s="247"/>
      <c r="C162" s="248"/>
      <c r="D162" s="228" t="s">
        <v>263</v>
      </c>
      <c r="E162" s="248"/>
      <c r="F162" s="250" t="s">
        <v>1308</v>
      </c>
      <c r="G162" s="248"/>
      <c r="H162" s="251">
        <v>570.24099999999999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4</v>
      </c>
      <c r="AX162" s="13" t="s">
        <v>83</v>
      </c>
      <c r="AY162" s="257" t="s">
        <v>144</v>
      </c>
    </row>
    <row r="163" s="2" customFormat="1" ht="16.5" customHeight="1">
      <c r="A163" s="41"/>
      <c r="B163" s="42"/>
      <c r="C163" s="215" t="s">
        <v>225</v>
      </c>
      <c r="D163" s="215" t="s">
        <v>146</v>
      </c>
      <c r="E163" s="216" t="s">
        <v>1309</v>
      </c>
      <c r="F163" s="217" t="s">
        <v>1310</v>
      </c>
      <c r="G163" s="218" t="s">
        <v>712</v>
      </c>
      <c r="H163" s="219">
        <v>0.25</v>
      </c>
      <c r="I163" s="220"/>
      <c r="J163" s="221">
        <f>ROUND(I163*H163,2)</f>
        <v>0</v>
      </c>
      <c r="K163" s="217" t="s">
        <v>228</v>
      </c>
      <c r="L163" s="47"/>
      <c r="M163" s="222" t="s">
        <v>19</v>
      </c>
      <c r="N163" s="223" t="s">
        <v>46</v>
      </c>
      <c r="O163" s="87"/>
      <c r="P163" s="224">
        <f>O163*H163</f>
        <v>0</v>
      </c>
      <c r="Q163" s="224">
        <v>0.00021000000000000001</v>
      </c>
      <c r="R163" s="224">
        <f>Q163*H163</f>
        <v>5.2500000000000002E-05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166</v>
      </c>
      <c r="AT163" s="226" t="s">
        <v>146</v>
      </c>
      <c r="AU163" s="226" t="s">
        <v>85</v>
      </c>
      <c r="AY163" s="20" t="s">
        <v>144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83</v>
      </c>
      <c r="BK163" s="227">
        <f>ROUND(I163*H163,2)</f>
        <v>0</v>
      </c>
      <c r="BL163" s="20" t="s">
        <v>166</v>
      </c>
      <c r="BM163" s="226" t="s">
        <v>1311</v>
      </c>
    </row>
    <row r="164" s="2" customFormat="1">
      <c r="A164" s="41"/>
      <c r="B164" s="42"/>
      <c r="C164" s="43"/>
      <c r="D164" s="228" t="s">
        <v>153</v>
      </c>
      <c r="E164" s="43"/>
      <c r="F164" s="229" t="s">
        <v>1312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153</v>
      </c>
      <c r="AU164" s="20" t="s">
        <v>85</v>
      </c>
    </row>
    <row r="165" s="2" customFormat="1">
      <c r="A165" s="41"/>
      <c r="B165" s="42"/>
      <c r="C165" s="43"/>
      <c r="D165" s="245" t="s">
        <v>231</v>
      </c>
      <c r="E165" s="43"/>
      <c r="F165" s="246" t="s">
        <v>1313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231</v>
      </c>
      <c r="AU165" s="20" t="s">
        <v>85</v>
      </c>
    </row>
    <row r="166" s="2" customFormat="1">
      <c r="A166" s="41"/>
      <c r="B166" s="42"/>
      <c r="C166" s="43"/>
      <c r="D166" s="228" t="s">
        <v>158</v>
      </c>
      <c r="E166" s="43"/>
      <c r="F166" s="233" t="s">
        <v>1314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158</v>
      </c>
      <c r="AU166" s="20" t="s">
        <v>85</v>
      </c>
    </row>
    <row r="167" s="12" customFormat="1" ht="22.8" customHeight="1">
      <c r="A167" s="12"/>
      <c r="B167" s="199"/>
      <c r="C167" s="200"/>
      <c r="D167" s="201" t="s">
        <v>74</v>
      </c>
      <c r="E167" s="213" t="s">
        <v>725</v>
      </c>
      <c r="F167" s="213" t="s">
        <v>726</v>
      </c>
      <c r="G167" s="200"/>
      <c r="H167" s="200"/>
      <c r="I167" s="203"/>
      <c r="J167" s="214">
        <f>BK167</f>
        <v>0</v>
      </c>
      <c r="K167" s="200"/>
      <c r="L167" s="205"/>
      <c r="M167" s="206"/>
      <c r="N167" s="207"/>
      <c r="O167" s="207"/>
      <c r="P167" s="208">
        <f>SUM(P168:P186)</f>
        <v>0</v>
      </c>
      <c r="Q167" s="207"/>
      <c r="R167" s="208">
        <f>SUM(R168:R186)</f>
        <v>0</v>
      </c>
      <c r="S167" s="207"/>
      <c r="T167" s="209">
        <f>SUM(T168:T186)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0" t="s">
        <v>83</v>
      </c>
      <c r="AT167" s="211" t="s">
        <v>74</v>
      </c>
      <c r="AU167" s="211" t="s">
        <v>83</v>
      </c>
      <c r="AY167" s="210" t="s">
        <v>144</v>
      </c>
      <c r="BK167" s="212">
        <f>SUM(BK168:BK186)</f>
        <v>0</v>
      </c>
    </row>
    <row r="168" s="2" customFormat="1" ht="16.5" customHeight="1">
      <c r="A168" s="41"/>
      <c r="B168" s="42"/>
      <c r="C168" s="215" t="s">
        <v>233</v>
      </c>
      <c r="D168" s="215" t="s">
        <v>146</v>
      </c>
      <c r="E168" s="216" t="s">
        <v>1315</v>
      </c>
      <c r="F168" s="217" t="s">
        <v>1316</v>
      </c>
      <c r="G168" s="218" t="s">
        <v>440</v>
      </c>
      <c r="H168" s="219">
        <v>35.869999999999997</v>
      </c>
      <c r="I168" s="220"/>
      <c r="J168" s="221">
        <f>ROUND(I168*H168,2)</f>
        <v>0</v>
      </c>
      <c r="K168" s="217" t="s">
        <v>228</v>
      </c>
      <c r="L168" s="47"/>
      <c r="M168" s="222" t="s">
        <v>19</v>
      </c>
      <c r="N168" s="223" t="s">
        <v>46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166</v>
      </c>
      <c r="AT168" s="226" t="s">
        <v>146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166</v>
      </c>
      <c r="BM168" s="226" t="s">
        <v>1317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1318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>
      <c r="A170" s="41"/>
      <c r="B170" s="42"/>
      <c r="C170" s="43"/>
      <c r="D170" s="245" t="s">
        <v>231</v>
      </c>
      <c r="E170" s="43"/>
      <c r="F170" s="246" t="s">
        <v>1319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231</v>
      </c>
      <c r="AU170" s="20" t="s">
        <v>85</v>
      </c>
    </row>
    <row r="171" s="2" customFormat="1" ht="16.5" customHeight="1">
      <c r="A171" s="41"/>
      <c r="B171" s="42"/>
      <c r="C171" s="215" t="s">
        <v>237</v>
      </c>
      <c r="D171" s="215" t="s">
        <v>146</v>
      </c>
      <c r="E171" s="216" t="s">
        <v>1320</v>
      </c>
      <c r="F171" s="217" t="s">
        <v>1321</v>
      </c>
      <c r="G171" s="218" t="s">
        <v>440</v>
      </c>
      <c r="H171" s="219">
        <v>502.18000000000001</v>
      </c>
      <c r="I171" s="220"/>
      <c r="J171" s="221">
        <f>ROUND(I171*H171,2)</f>
        <v>0</v>
      </c>
      <c r="K171" s="217" t="s">
        <v>228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166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166</v>
      </c>
      <c r="BM171" s="226" t="s">
        <v>1322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1323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>
      <c r="A173" s="41"/>
      <c r="B173" s="42"/>
      <c r="C173" s="43"/>
      <c r="D173" s="245" t="s">
        <v>231</v>
      </c>
      <c r="E173" s="43"/>
      <c r="F173" s="246" t="s">
        <v>1324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231</v>
      </c>
      <c r="AU173" s="20" t="s">
        <v>85</v>
      </c>
    </row>
    <row r="174" s="2" customFormat="1">
      <c r="A174" s="41"/>
      <c r="B174" s="42"/>
      <c r="C174" s="43"/>
      <c r="D174" s="228" t="s">
        <v>158</v>
      </c>
      <c r="E174" s="43"/>
      <c r="F174" s="233" t="s">
        <v>1325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158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8"/>
      <c r="F175" s="250" t="s">
        <v>1326</v>
      </c>
      <c r="G175" s="248"/>
      <c r="H175" s="251">
        <v>502.18000000000001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4</v>
      </c>
      <c r="AX175" s="13" t="s">
        <v>83</v>
      </c>
      <c r="AY175" s="257" t="s">
        <v>144</v>
      </c>
    </row>
    <row r="176" s="2" customFormat="1" ht="16.5" customHeight="1">
      <c r="A176" s="41"/>
      <c r="B176" s="42"/>
      <c r="C176" s="215" t="s">
        <v>242</v>
      </c>
      <c r="D176" s="215" t="s">
        <v>146</v>
      </c>
      <c r="E176" s="216" t="s">
        <v>1327</v>
      </c>
      <c r="F176" s="217" t="s">
        <v>1328</v>
      </c>
      <c r="G176" s="218" t="s">
        <v>440</v>
      </c>
      <c r="H176" s="219">
        <v>35.869999999999997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1329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1330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1331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2" customFormat="1" ht="21.75" customHeight="1">
      <c r="A179" s="41"/>
      <c r="B179" s="42"/>
      <c r="C179" s="215" t="s">
        <v>7</v>
      </c>
      <c r="D179" s="215" t="s">
        <v>146</v>
      </c>
      <c r="E179" s="216" t="s">
        <v>1332</v>
      </c>
      <c r="F179" s="217" t="s">
        <v>1180</v>
      </c>
      <c r="G179" s="218" t="s">
        <v>440</v>
      </c>
      <c r="H179" s="219">
        <v>26.393000000000001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166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166</v>
      </c>
      <c r="BM179" s="226" t="s">
        <v>1333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1182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1334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13" customFormat="1">
      <c r="A182" s="13"/>
      <c r="B182" s="247"/>
      <c r="C182" s="248"/>
      <c r="D182" s="228" t="s">
        <v>263</v>
      </c>
      <c r="E182" s="249" t="s">
        <v>19</v>
      </c>
      <c r="F182" s="250" t="s">
        <v>1335</v>
      </c>
      <c r="G182" s="248"/>
      <c r="H182" s="251">
        <v>26.393000000000001</v>
      </c>
      <c r="I182" s="252"/>
      <c r="J182" s="248"/>
      <c r="K182" s="248"/>
      <c r="L182" s="253"/>
      <c r="M182" s="254"/>
      <c r="N182" s="255"/>
      <c r="O182" s="255"/>
      <c r="P182" s="255"/>
      <c r="Q182" s="255"/>
      <c r="R182" s="255"/>
      <c r="S182" s="255"/>
      <c r="T182" s="25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7" t="s">
        <v>263</v>
      </c>
      <c r="AU182" s="257" t="s">
        <v>85</v>
      </c>
      <c r="AV182" s="13" t="s">
        <v>85</v>
      </c>
      <c r="AW182" s="13" t="s">
        <v>37</v>
      </c>
      <c r="AX182" s="13" t="s">
        <v>83</v>
      </c>
      <c r="AY182" s="257" t="s">
        <v>144</v>
      </c>
    </row>
    <row r="183" s="2" customFormat="1" ht="21.75" customHeight="1">
      <c r="A183" s="41"/>
      <c r="B183" s="42"/>
      <c r="C183" s="215" t="s">
        <v>249</v>
      </c>
      <c r="D183" s="215" t="s">
        <v>146</v>
      </c>
      <c r="E183" s="216" t="s">
        <v>1336</v>
      </c>
      <c r="F183" s="217" t="s">
        <v>1185</v>
      </c>
      <c r="G183" s="218" t="s">
        <v>440</v>
      </c>
      <c r="H183" s="219">
        <v>9.4770000000000003</v>
      </c>
      <c r="I183" s="220"/>
      <c r="J183" s="221">
        <f>ROUND(I183*H183,2)</f>
        <v>0</v>
      </c>
      <c r="K183" s="217" t="s">
        <v>228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166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166</v>
      </c>
      <c r="BM183" s="226" t="s">
        <v>1337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1187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45" t="s">
        <v>231</v>
      </c>
      <c r="E185" s="43"/>
      <c r="F185" s="246" t="s">
        <v>1338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231</v>
      </c>
      <c r="AU185" s="20" t="s">
        <v>85</v>
      </c>
    </row>
    <row r="186" s="13" customFormat="1">
      <c r="A186" s="13"/>
      <c r="B186" s="247"/>
      <c r="C186" s="248"/>
      <c r="D186" s="228" t="s">
        <v>263</v>
      </c>
      <c r="E186" s="249" t="s">
        <v>19</v>
      </c>
      <c r="F186" s="250" t="s">
        <v>1339</v>
      </c>
      <c r="G186" s="248"/>
      <c r="H186" s="251">
        <v>9.4770000000000003</v>
      </c>
      <c r="I186" s="252"/>
      <c r="J186" s="248"/>
      <c r="K186" s="248"/>
      <c r="L186" s="253"/>
      <c r="M186" s="254"/>
      <c r="N186" s="255"/>
      <c r="O186" s="255"/>
      <c r="P186" s="255"/>
      <c r="Q186" s="255"/>
      <c r="R186" s="255"/>
      <c r="S186" s="255"/>
      <c r="T186" s="256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7" t="s">
        <v>263</v>
      </c>
      <c r="AU186" s="257" t="s">
        <v>85</v>
      </c>
      <c r="AV186" s="13" t="s">
        <v>85</v>
      </c>
      <c r="AW186" s="13" t="s">
        <v>37</v>
      </c>
      <c r="AX186" s="13" t="s">
        <v>83</v>
      </c>
      <c r="AY186" s="257" t="s">
        <v>144</v>
      </c>
    </row>
    <row r="187" s="12" customFormat="1" ht="22.8" customHeight="1">
      <c r="A187" s="12"/>
      <c r="B187" s="199"/>
      <c r="C187" s="200"/>
      <c r="D187" s="201" t="s">
        <v>74</v>
      </c>
      <c r="E187" s="213" t="s">
        <v>796</v>
      </c>
      <c r="F187" s="213" t="s">
        <v>797</v>
      </c>
      <c r="G187" s="200"/>
      <c r="H187" s="200"/>
      <c r="I187" s="203"/>
      <c r="J187" s="214">
        <f>BK187</f>
        <v>0</v>
      </c>
      <c r="K187" s="200"/>
      <c r="L187" s="205"/>
      <c r="M187" s="206"/>
      <c r="N187" s="207"/>
      <c r="O187" s="207"/>
      <c r="P187" s="208">
        <f>SUM(P188:P190)</f>
        <v>0</v>
      </c>
      <c r="Q187" s="207"/>
      <c r="R187" s="208">
        <f>SUM(R188:R190)</f>
        <v>0</v>
      </c>
      <c r="S187" s="207"/>
      <c r="T187" s="209">
        <f>SUM(T188:T190)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0" t="s">
        <v>83</v>
      </c>
      <c r="AT187" s="211" t="s">
        <v>74</v>
      </c>
      <c r="AU187" s="211" t="s">
        <v>83</v>
      </c>
      <c r="AY187" s="210" t="s">
        <v>144</v>
      </c>
      <c r="BK187" s="212">
        <f>SUM(BK188:BK190)</f>
        <v>0</v>
      </c>
    </row>
    <row r="188" s="2" customFormat="1" ht="16.5" customHeight="1">
      <c r="A188" s="41"/>
      <c r="B188" s="42"/>
      <c r="C188" s="215" t="s">
        <v>253</v>
      </c>
      <c r="D188" s="215" t="s">
        <v>146</v>
      </c>
      <c r="E188" s="216" t="s">
        <v>1340</v>
      </c>
      <c r="F188" s="217" t="s">
        <v>1341</v>
      </c>
      <c r="G188" s="218" t="s">
        <v>440</v>
      </c>
      <c r="H188" s="219">
        <v>282.36700000000002</v>
      </c>
      <c r="I188" s="220"/>
      <c r="J188" s="221">
        <f>ROUND(I188*H188,2)</f>
        <v>0</v>
      </c>
      <c r="K188" s="217" t="s">
        <v>228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166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166</v>
      </c>
      <c r="BM188" s="226" t="s">
        <v>1342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1343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45" t="s">
        <v>231</v>
      </c>
      <c r="E190" s="43"/>
      <c r="F190" s="246" t="s">
        <v>1344</v>
      </c>
      <c r="G190" s="43"/>
      <c r="H190" s="43"/>
      <c r="I190" s="230"/>
      <c r="J190" s="43"/>
      <c r="K190" s="43"/>
      <c r="L190" s="47"/>
      <c r="M190" s="270"/>
      <c r="N190" s="271"/>
      <c r="O190" s="272"/>
      <c r="P190" s="272"/>
      <c r="Q190" s="272"/>
      <c r="R190" s="272"/>
      <c r="S190" s="272"/>
      <c r="T190" s="273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231</v>
      </c>
      <c r="AU190" s="20" t="s">
        <v>85</v>
      </c>
    </row>
    <row r="191" s="2" customFormat="1" ht="6.96" customHeight="1">
      <c r="A191" s="41"/>
      <c r="B191" s="62"/>
      <c r="C191" s="63"/>
      <c r="D191" s="63"/>
      <c r="E191" s="63"/>
      <c r="F191" s="63"/>
      <c r="G191" s="63"/>
      <c r="H191" s="63"/>
      <c r="I191" s="63"/>
      <c r="J191" s="63"/>
      <c r="K191" s="63"/>
      <c r="L191" s="47"/>
      <c r="M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</row>
  </sheetData>
  <sheetProtection sheet="1" autoFilter="0" formatColumns="0" formatRows="0" objects="1" scenarios="1" spinCount="100000" saltValue="rdDPqqHY8Z4ynKbeKiRbl49pkRgMEHwd2CUHyXzkuyZQXZN+P4BjjialN+Tp/cbJ94JWiXJm3eYzHzXtpn0xrw==" hashValue="IBKd5xsAoMzNNaIr7hdm/tb7wugHZ3yiMkNxoCinaqU1jKW0mdVWAg9jf0c0dOGOxf8f4VeuUT6EX+7pOhqo/g==" algorithmName="SHA-512" password="8235"/>
  <autoFilter ref="C85:K190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1/113106121"/>
    <hyperlink ref="F96" r:id="rId2" display="https://podminky.urs.cz/item/CS_URS_2025_01/113107141"/>
    <hyperlink ref="F101" r:id="rId3" display="https://podminky.urs.cz/item/CS_URS_2025_01/113202111"/>
    <hyperlink ref="F113" r:id="rId4" display="https://podminky.urs.cz/item/CS_URS_2025_01/339921132"/>
    <hyperlink ref="F121" r:id="rId5" display="https://podminky.urs.cz/item/CS_URS_2025_01/564851111"/>
    <hyperlink ref="F125" r:id="rId6" display="https://podminky.urs.cz/item/CS_URS_2025_01/564861111"/>
    <hyperlink ref="F129" r:id="rId7" display="https://podminky.urs.cz/item/CS_URS_2025_01/596211211"/>
    <hyperlink ref="F138" r:id="rId8" display="https://podminky.urs.cz/item/CS_URS_2025_01/596412114"/>
    <hyperlink ref="F145" r:id="rId9" display="https://podminky.urs.cz/item/CS_URS_2025_01/596811220"/>
    <hyperlink ref="F154" r:id="rId10" display="https://podminky.urs.cz/item/CS_URS_2025_01/916131212"/>
    <hyperlink ref="F165" r:id="rId11" display="https://podminky.urs.cz/item/CS_URS_2025_01/777612209"/>
    <hyperlink ref="F170" r:id="rId12" display="https://podminky.urs.cz/item/CS_URS_2025_01/997221571"/>
    <hyperlink ref="F173" r:id="rId13" display="https://podminky.urs.cz/item/CS_URS_2025_01/997221579"/>
    <hyperlink ref="F178" r:id="rId14" display="https://podminky.urs.cz/item/CS_URS_2025_01/997221612"/>
    <hyperlink ref="F181" r:id="rId15" display="https://podminky.urs.cz/item/CS_URS_2025_01/997221615"/>
    <hyperlink ref="F185" r:id="rId16" display="https://podminky.urs.cz/item/CS_URS_2025_01/997221645"/>
    <hyperlink ref="F190" r:id="rId17" display="https://podminky.urs.cz/item/CS_URS_2025_01/99822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97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1345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ROUND(J88,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ROUND((SUM(BE88:BE197)),  2)</f>
        <v>0</v>
      </c>
      <c r="G33" s="41"/>
      <c r="H33" s="41"/>
      <c r="I33" s="160">
        <v>0.20999999999999999</v>
      </c>
      <c r="J33" s="159">
        <f>ROUND(((SUM(BE88:BE197))*I33),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ROUND((SUM(BF88:BF197)),  2)</f>
        <v>0</v>
      </c>
      <c r="G34" s="41"/>
      <c r="H34" s="41"/>
      <c r="I34" s="160">
        <v>0.12</v>
      </c>
      <c r="J34" s="159">
        <f>ROUND(((SUM(BF88:BF197))*I34),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ROUND((SUM(BG88:BG197)),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ROUND((SUM(BH88:BH197)),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ROUND((SUM(BI88:BI197)),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701 - Protihlukové clony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497</v>
      </c>
      <c r="E60" s="180"/>
      <c r="F60" s="180"/>
      <c r="G60" s="180"/>
      <c r="H60" s="180"/>
      <c r="I60" s="180"/>
      <c r="J60" s="181">
        <f>J89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810</v>
      </c>
      <c r="E61" s="185"/>
      <c r="F61" s="185"/>
      <c r="G61" s="185"/>
      <c r="H61" s="185"/>
      <c r="I61" s="185"/>
      <c r="J61" s="186">
        <f>J90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811</v>
      </c>
      <c r="E62" s="185"/>
      <c r="F62" s="185"/>
      <c r="G62" s="185"/>
      <c r="H62" s="185"/>
      <c r="I62" s="185"/>
      <c r="J62" s="186">
        <f>J128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812</v>
      </c>
      <c r="E63" s="185"/>
      <c r="F63" s="185"/>
      <c r="G63" s="185"/>
      <c r="H63" s="185"/>
      <c r="I63" s="185"/>
      <c r="J63" s="186">
        <f>J134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499</v>
      </c>
      <c r="E64" s="185"/>
      <c r="F64" s="185"/>
      <c r="G64" s="185"/>
      <c r="H64" s="185"/>
      <c r="I64" s="185"/>
      <c r="J64" s="186">
        <f>J140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1346</v>
      </c>
      <c r="E65" s="185"/>
      <c r="F65" s="185"/>
      <c r="G65" s="185"/>
      <c r="H65" s="185"/>
      <c r="I65" s="185"/>
      <c r="J65" s="186">
        <f>J160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501</v>
      </c>
      <c r="E66" s="185"/>
      <c r="F66" s="185"/>
      <c r="G66" s="185"/>
      <c r="H66" s="185"/>
      <c r="I66" s="185"/>
      <c r="J66" s="186">
        <f>J175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77"/>
      <c r="C67" s="178"/>
      <c r="D67" s="179" t="s">
        <v>1347</v>
      </c>
      <c r="E67" s="180"/>
      <c r="F67" s="180"/>
      <c r="G67" s="180"/>
      <c r="H67" s="180"/>
      <c r="I67" s="180"/>
      <c r="J67" s="181">
        <f>J179</f>
        <v>0</v>
      </c>
      <c r="K67" s="178"/>
      <c r="L67" s="182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3"/>
      <c r="C68" s="128"/>
      <c r="D68" s="184" t="s">
        <v>1348</v>
      </c>
      <c r="E68" s="185"/>
      <c r="F68" s="185"/>
      <c r="G68" s="185"/>
      <c r="H68" s="185"/>
      <c r="I68" s="185"/>
      <c r="J68" s="186">
        <f>J180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128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Rozšíření smyčky Výškovice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118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SO 701 - Protihlukové clony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F12</f>
        <v>Ostrava</v>
      </c>
      <c r="G82" s="43"/>
      <c r="H82" s="43"/>
      <c r="I82" s="35" t="s">
        <v>23</v>
      </c>
      <c r="J82" s="75" t="str">
        <f>IF(J12="","",J12)</f>
        <v>6. 5. 2025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E15</f>
        <v>Dopravní podnik Ostrava a.s.</v>
      </c>
      <c r="G84" s="43"/>
      <c r="H84" s="43"/>
      <c r="I84" s="35" t="s">
        <v>33</v>
      </c>
      <c r="J84" s="39" t="str">
        <f>E21</f>
        <v>PRODIN a.s.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31</v>
      </c>
      <c r="D85" s="43"/>
      <c r="E85" s="43"/>
      <c r="F85" s="30" t="str">
        <f>IF(E18="","",E18)</f>
        <v>Vyplň údaj</v>
      </c>
      <c r="G85" s="43"/>
      <c r="H85" s="43"/>
      <c r="I85" s="35" t="s">
        <v>38</v>
      </c>
      <c r="J85" s="39" t="str">
        <f>E24</f>
        <v>PRODIN a.s.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129</v>
      </c>
      <c r="D87" s="191" t="s">
        <v>60</v>
      </c>
      <c r="E87" s="191" t="s">
        <v>56</v>
      </c>
      <c r="F87" s="191" t="s">
        <v>57</v>
      </c>
      <c r="G87" s="191" t="s">
        <v>130</v>
      </c>
      <c r="H87" s="191" t="s">
        <v>131</v>
      </c>
      <c r="I87" s="191" t="s">
        <v>132</v>
      </c>
      <c r="J87" s="191" t="s">
        <v>122</v>
      </c>
      <c r="K87" s="192" t="s">
        <v>133</v>
      </c>
      <c r="L87" s="193"/>
      <c r="M87" s="95" t="s">
        <v>19</v>
      </c>
      <c r="N87" s="96" t="s">
        <v>45</v>
      </c>
      <c r="O87" s="96" t="s">
        <v>134</v>
      </c>
      <c r="P87" s="96" t="s">
        <v>135</v>
      </c>
      <c r="Q87" s="96" t="s">
        <v>136</v>
      </c>
      <c r="R87" s="96" t="s">
        <v>137</v>
      </c>
      <c r="S87" s="96" t="s">
        <v>138</v>
      </c>
      <c r="T87" s="97" t="s">
        <v>139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140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P89+P179</f>
        <v>0</v>
      </c>
      <c r="Q88" s="99"/>
      <c r="R88" s="196">
        <f>R89+R179</f>
        <v>240.55597210000002</v>
      </c>
      <c r="S88" s="99"/>
      <c r="T88" s="197">
        <f>T89+T179</f>
        <v>38.18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74</v>
      </c>
      <c r="AU88" s="20" t="s">
        <v>123</v>
      </c>
      <c r="BK88" s="198">
        <f>BK89+BK179</f>
        <v>0</v>
      </c>
    </row>
    <row r="89" s="12" customFormat="1" ht="25.92" customHeight="1">
      <c r="A89" s="12"/>
      <c r="B89" s="199"/>
      <c r="C89" s="200"/>
      <c r="D89" s="201" t="s">
        <v>74</v>
      </c>
      <c r="E89" s="202" t="s">
        <v>502</v>
      </c>
      <c r="F89" s="202" t="s">
        <v>503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P90+P128+P134+P140+P160+P175</f>
        <v>0</v>
      </c>
      <c r="Q89" s="207"/>
      <c r="R89" s="208">
        <f>R90+R128+R134+R140+R160+R175</f>
        <v>240.20297210000001</v>
      </c>
      <c r="S89" s="207"/>
      <c r="T89" s="209">
        <f>T90+T128+T134+T140+T160+T175</f>
        <v>38.18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83</v>
      </c>
      <c r="AT89" s="211" t="s">
        <v>74</v>
      </c>
      <c r="AU89" s="211" t="s">
        <v>75</v>
      </c>
      <c r="AY89" s="210" t="s">
        <v>144</v>
      </c>
      <c r="BK89" s="212">
        <f>BK90+BK128+BK134+BK140+BK160+BK175</f>
        <v>0</v>
      </c>
    </row>
    <row r="90" s="12" customFormat="1" ht="22.8" customHeight="1">
      <c r="A90" s="12"/>
      <c r="B90" s="199"/>
      <c r="C90" s="200"/>
      <c r="D90" s="201" t="s">
        <v>74</v>
      </c>
      <c r="E90" s="213" t="s">
        <v>83</v>
      </c>
      <c r="F90" s="213" t="s">
        <v>816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SUM(P91:P127)</f>
        <v>0</v>
      </c>
      <c r="Q90" s="207"/>
      <c r="R90" s="208">
        <f>SUM(R91:R127)</f>
        <v>135.43096</v>
      </c>
      <c r="S90" s="207"/>
      <c r="T90" s="209">
        <f>SUM(T91:T127)</f>
        <v>38.18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83</v>
      </c>
      <c r="AT90" s="211" t="s">
        <v>74</v>
      </c>
      <c r="AU90" s="211" t="s">
        <v>83</v>
      </c>
      <c r="AY90" s="210" t="s">
        <v>144</v>
      </c>
      <c r="BK90" s="212">
        <f>SUM(BK91:BK127)</f>
        <v>0</v>
      </c>
    </row>
    <row r="91" s="2" customFormat="1" ht="16.5" customHeight="1">
      <c r="A91" s="41"/>
      <c r="B91" s="42"/>
      <c r="C91" s="215" t="s">
        <v>83</v>
      </c>
      <c r="D91" s="215" t="s">
        <v>146</v>
      </c>
      <c r="E91" s="216" t="s">
        <v>1349</v>
      </c>
      <c r="F91" s="217" t="s">
        <v>1350</v>
      </c>
      <c r="G91" s="218" t="s">
        <v>712</v>
      </c>
      <c r="H91" s="219">
        <v>1963</v>
      </c>
      <c r="I91" s="220"/>
      <c r="J91" s="221">
        <f>ROUND(I91*H91,2)</f>
        <v>0</v>
      </c>
      <c r="K91" s="217" t="s">
        <v>228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0.01</v>
      </c>
      <c r="T91" s="225">
        <f>S91*H91</f>
        <v>19.629999999999999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166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166</v>
      </c>
      <c r="BM91" s="226" t="s">
        <v>1351</v>
      </c>
    </row>
    <row r="92" s="2" customFormat="1">
      <c r="A92" s="41"/>
      <c r="B92" s="42"/>
      <c r="C92" s="43"/>
      <c r="D92" s="228" t="s">
        <v>153</v>
      </c>
      <c r="E92" s="43"/>
      <c r="F92" s="229" t="s">
        <v>1352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45" t="s">
        <v>231</v>
      </c>
      <c r="E93" s="43"/>
      <c r="F93" s="246" t="s">
        <v>1353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231</v>
      </c>
      <c r="AU93" s="20" t="s">
        <v>85</v>
      </c>
    </row>
    <row r="94" s="2" customFormat="1">
      <c r="A94" s="41"/>
      <c r="B94" s="42"/>
      <c r="C94" s="43"/>
      <c r="D94" s="228" t="s">
        <v>158</v>
      </c>
      <c r="E94" s="43"/>
      <c r="F94" s="233" t="s">
        <v>1354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158</v>
      </c>
      <c r="AU94" s="20" t="s">
        <v>85</v>
      </c>
    </row>
    <row r="95" s="2" customFormat="1" ht="24.15" customHeight="1">
      <c r="A95" s="41"/>
      <c r="B95" s="42"/>
      <c r="C95" s="215" t="s">
        <v>85</v>
      </c>
      <c r="D95" s="215" t="s">
        <v>146</v>
      </c>
      <c r="E95" s="216" t="s">
        <v>1355</v>
      </c>
      <c r="F95" s="217" t="s">
        <v>1356</v>
      </c>
      <c r="G95" s="218" t="s">
        <v>712</v>
      </c>
      <c r="H95" s="219">
        <v>371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0.050000000000000003</v>
      </c>
      <c r="T95" s="225">
        <f>S95*H95</f>
        <v>18.550000000000001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166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166</v>
      </c>
      <c r="BM95" s="226" t="s">
        <v>1357</v>
      </c>
    </row>
    <row r="96" s="2" customFormat="1">
      <c r="A96" s="41"/>
      <c r="B96" s="42"/>
      <c r="C96" s="43"/>
      <c r="D96" s="228" t="s">
        <v>153</v>
      </c>
      <c r="E96" s="43"/>
      <c r="F96" s="229" t="s">
        <v>1358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1359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1360</v>
      </c>
      <c r="G98" s="248"/>
      <c r="H98" s="251">
        <v>216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75</v>
      </c>
      <c r="AY98" s="257" t="s">
        <v>144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1361</v>
      </c>
      <c r="G99" s="248"/>
      <c r="H99" s="251">
        <v>155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4" customFormat="1">
      <c r="A100" s="14"/>
      <c r="B100" s="258"/>
      <c r="C100" s="259"/>
      <c r="D100" s="228" t="s">
        <v>263</v>
      </c>
      <c r="E100" s="260" t="s">
        <v>19</v>
      </c>
      <c r="F100" s="261" t="s">
        <v>266</v>
      </c>
      <c r="G100" s="259"/>
      <c r="H100" s="262">
        <v>371</v>
      </c>
      <c r="I100" s="263"/>
      <c r="J100" s="259"/>
      <c r="K100" s="259"/>
      <c r="L100" s="264"/>
      <c r="M100" s="265"/>
      <c r="N100" s="266"/>
      <c r="O100" s="266"/>
      <c r="P100" s="266"/>
      <c r="Q100" s="266"/>
      <c r="R100" s="266"/>
      <c r="S100" s="266"/>
      <c r="T100" s="267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8" t="s">
        <v>263</v>
      </c>
      <c r="AU100" s="268" t="s">
        <v>85</v>
      </c>
      <c r="AV100" s="14" t="s">
        <v>166</v>
      </c>
      <c r="AW100" s="14" t="s">
        <v>37</v>
      </c>
      <c r="AX100" s="14" t="s">
        <v>83</v>
      </c>
      <c r="AY100" s="268" t="s">
        <v>144</v>
      </c>
    </row>
    <row r="101" s="2" customFormat="1" ht="16.5" customHeight="1">
      <c r="A101" s="41"/>
      <c r="B101" s="42"/>
      <c r="C101" s="215" t="s">
        <v>143</v>
      </c>
      <c r="D101" s="215" t="s">
        <v>146</v>
      </c>
      <c r="E101" s="216" t="s">
        <v>1362</v>
      </c>
      <c r="F101" s="217" t="s">
        <v>1363</v>
      </c>
      <c r="G101" s="218" t="s">
        <v>427</v>
      </c>
      <c r="H101" s="219">
        <v>59</v>
      </c>
      <c r="I101" s="220"/>
      <c r="J101" s="221">
        <f>ROUND(I101*H101,2)</f>
        <v>0</v>
      </c>
      <c r="K101" s="217" t="s">
        <v>228</v>
      </c>
      <c r="L101" s="47"/>
      <c r="M101" s="222" t="s">
        <v>19</v>
      </c>
      <c r="N101" s="223" t="s">
        <v>46</v>
      </c>
      <c r="O101" s="87"/>
      <c r="P101" s="224">
        <f>O101*H101</f>
        <v>0</v>
      </c>
      <c r="Q101" s="224">
        <v>1.8</v>
      </c>
      <c r="R101" s="224">
        <f>Q101*H101</f>
        <v>106.2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166</v>
      </c>
      <c r="AT101" s="226" t="s">
        <v>146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166</v>
      </c>
      <c r="BM101" s="226" t="s">
        <v>1364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1365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45" t="s">
        <v>231</v>
      </c>
      <c r="E103" s="43"/>
      <c r="F103" s="246" t="s">
        <v>1366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231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1367</v>
      </c>
      <c r="G104" s="248"/>
      <c r="H104" s="251">
        <v>59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83</v>
      </c>
      <c r="AY104" s="257" t="s">
        <v>144</v>
      </c>
    </row>
    <row r="105" s="2" customFormat="1" ht="16.5" customHeight="1">
      <c r="A105" s="41"/>
      <c r="B105" s="42"/>
      <c r="C105" s="215" t="s">
        <v>166</v>
      </c>
      <c r="D105" s="215" t="s">
        <v>146</v>
      </c>
      <c r="E105" s="216" t="s">
        <v>1368</v>
      </c>
      <c r="F105" s="217" t="s">
        <v>1369</v>
      </c>
      <c r="G105" s="218" t="s">
        <v>427</v>
      </c>
      <c r="H105" s="219">
        <v>11.800000000000001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1.8</v>
      </c>
      <c r="R105" s="224">
        <f>Q105*H105</f>
        <v>21.240000000000002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166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166</v>
      </c>
      <c r="BM105" s="226" t="s">
        <v>1370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1371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1372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13" customFormat="1">
      <c r="A108" s="13"/>
      <c r="B108" s="247"/>
      <c r="C108" s="248"/>
      <c r="D108" s="228" t="s">
        <v>263</v>
      </c>
      <c r="E108" s="249" t="s">
        <v>19</v>
      </c>
      <c r="F108" s="250" t="s">
        <v>1373</v>
      </c>
      <c r="G108" s="248"/>
      <c r="H108" s="251">
        <v>11.800000000000001</v>
      </c>
      <c r="I108" s="252"/>
      <c r="J108" s="248"/>
      <c r="K108" s="248"/>
      <c r="L108" s="253"/>
      <c r="M108" s="254"/>
      <c r="N108" s="255"/>
      <c r="O108" s="255"/>
      <c r="P108" s="255"/>
      <c r="Q108" s="255"/>
      <c r="R108" s="255"/>
      <c r="S108" s="255"/>
      <c r="T108" s="256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7" t="s">
        <v>263</v>
      </c>
      <c r="AU108" s="257" t="s">
        <v>85</v>
      </c>
      <c r="AV108" s="13" t="s">
        <v>85</v>
      </c>
      <c r="AW108" s="13" t="s">
        <v>37</v>
      </c>
      <c r="AX108" s="13" t="s">
        <v>83</v>
      </c>
      <c r="AY108" s="257" t="s">
        <v>144</v>
      </c>
    </row>
    <row r="109" s="2" customFormat="1" ht="16.5" customHeight="1">
      <c r="A109" s="41"/>
      <c r="B109" s="42"/>
      <c r="C109" s="215" t="s">
        <v>171</v>
      </c>
      <c r="D109" s="215" t="s">
        <v>146</v>
      </c>
      <c r="E109" s="216" t="s">
        <v>1374</v>
      </c>
      <c r="F109" s="217" t="s">
        <v>1375</v>
      </c>
      <c r="G109" s="218" t="s">
        <v>712</v>
      </c>
      <c r="H109" s="219">
        <v>5.9000000000000004</v>
      </c>
      <c r="I109" s="220"/>
      <c r="J109" s="221">
        <f>ROUND(I109*H109,2)</f>
        <v>0</v>
      </c>
      <c r="K109" s="217" t="s">
        <v>228</v>
      </c>
      <c r="L109" s="47"/>
      <c r="M109" s="222" t="s">
        <v>19</v>
      </c>
      <c r="N109" s="223" t="s">
        <v>46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166</v>
      </c>
      <c r="AT109" s="226" t="s">
        <v>146</v>
      </c>
      <c r="AU109" s="226" t="s">
        <v>85</v>
      </c>
      <c r="AY109" s="20" t="s">
        <v>144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83</v>
      </c>
      <c r="BK109" s="227">
        <f>ROUND(I109*H109,2)</f>
        <v>0</v>
      </c>
      <c r="BL109" s="20" t="s">
        <v>166</v>
      </c>
      <c r="BM109" s="226" t="s">
        <v>1376</v>
      </c>
    </row>
    <row r="110" s="2" customFormat="1">
      <c r="A110" s="41"/>
      <c r="B110" s="42"/>
      <c r="C110" s="43"/>
      <c r="D110" s="228" t="s">
        <v>153</v>
      </c>
      <c r="E110" s="43"/>
      <c r="F110" s="229" t="s">
        <v>1377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153</v>
      </c>
      <c r="AU110" s="20" t="s">
        <v>85</v>
      </c>
    </row>
    <row r="111" s="2" customFormat="1">
      <c r="A111" s="41"/>
      <c r="B111" s="42"/>
      <c r="C111" s="43"/>
      <c r="D111" s="245" t="s">
        <v>231</v>
      </c>
      <c r="E111" s="43"/>
      <c r="F111" s="246" t="s">
        <v>1378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231</v>
      </c>
      <c r="AU111" s="20" t="s">
        <v>85</v>
      </c>
    </row>
    <row r="112" s="13" customFormat="1">
      <c r="A112" s="13"/>
      <c r="B112" s="247"/>
      <c r="C112" s="248"/>
      <c r="D112" s="228" t="s">
        <v>263</v>
      </c>
      <c r="E112" s="249" t="s">
        <v>19</v>
      </c>
      <c r="F112" s="250" t="s">
        <v>1379</v>
      </c>
      <c r="G112" s="248"/>
      <c r="H112" s="251">
        <v>5.9000000000000004</v>
      </c>
      <c r="I112" s="252"/>
      <c r="J112" s="248"/>
      <c r="K112" s="248"/>
      <c r="L112" s="253"/>
      <c r="M112" s="254"/>
      <c r="N112" s="255"/>
      <c r="O112" s="255"/>
      <c r="P112" s="255"/>
      <c r="Q112" s="255"/>
      <c r="R112" s="255"/>
      <c r="S112" s="255"/>
      <c r="T112" s="256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7" t="s">
        <v>263</v>
      </c>
      <c r="AU112" s="257" t="s">
        <v>85</v>
      </c>
      <c r="AV112" s="13" t="s">
        <v>85</v>
      </c>
      <c r="AW112" s="13" t="s">
        <v>37</v>
      </c>
      <c r="AX112" s="13" t="s">
        <v>83</v>
      </c>
      <c r="AY112" s="257" t="s">
        <v>144</v>
      </c>
    </row>
    <row r="113" s="2" customFormat="1" ht="16.5" customHeight="1">
      <c r="A113" s="41"/>
      <c r="B113" s="42"/>
      <c r="C113" s="234" t="s">
        <v>176</v>
      </c>
      <c r="D113" s="234" t="s">
        <v>141</v>
      </c>
      <c r="E113" s="235" t="s">
        <v>1380</v>
      </c>
      <c r="F113" s="236" t="s">
        <v>1381</v>
      </c>
      <c r="G113" s="237" t="s">
        <v>440</v>
      </c>
      <c r="H113" s="238">
        <v>7.9649999999999999</v>
      </c>
      <c r="I113" s="239"/>
      <c r="J113" s="240">
        <f>ROUND(I113*H113,2)</f>
        <v>0</v>
      </c>
      <c r="K113" s="236" t="s">
        <v>228</v>
      </c>
      <c r="L113" s="241"/>
      <c r="M113" s="242" t="s">
        <v>19</v>
      </c>
      <c r="N113" s="243" t="s">
        <v>46</v>
      </c>
      <c r="O113" s="87"/>
      <c r="P113" s="224">
        <f>O113*H113</f>
        <v>0</v>
      </c>
      <c r="Q113" s="224">
        <v>1</v>
      </c>
      <c r="R113" s="224">
        <f>Q113*H113</f>
        <v>7.9649999999999999</v>
      </c>
      <c r="S113" s="224">
        <v>0</v>
      </c>
      <c r="T113" s="225">
        <f>S113*H113</f>
        <v>0</v>
      </c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R113" s="226" t="s">
        <v>185</v>
      </c>
      <c r="AT113" s="226" t="s">
        <v>141</v>
      </c>
      <c r="AU113" s="226" t="s">
        <v>85</v>
      </c>
      <c r="AY113" s="20" t="s">
        <v>144</v>
      </c>
      <c r="BE113" s="227">
        <f>IF(N113="základní",J113,0)</f>
        <v>0</v>
      </c>
      <c r="BF113" s="227">
        <f>IF(N113="snížená",J113,0)</f>
        <v>0</v>
      </c>
      <c r="BG113" s="227">
        <f>IF(N113="zákl. přenesená",J113,0)</f>
        <v>0</v>
      </c>
      <c r="BH113" s="227">
        <f>IF(N113="sníž. přenesená",J113,0)</f>
        <v>0</v>
      </c>
      <c r="BI113" s="227">
        <f>IF(N113="nulová",J113,0)</f>
        <v>0</v>
      </c>
      <c r="BJ113" s="20" t="s">
        <v>83</v>
      </c>
      <c r="BK113" s="227">
        <f>ROUND(I113*H113,2)</f>
        <v>0</v>
      </c>
      <c r="BL113" s="20" t="s">
        <v>166</v>
      </c>
      <c r="BM113" s="226" t="s">
        <v>1382</v>
      </c>
    </row>
    <row r="114" s="2" customFormat="1">
      <c r="A114" s="41"/>
      <c r="B114" s="42"/>
      <c r="C114" s="43"/>
      <c r="D114" s="228" t="s">
        <v>153</v>
      </c>
      <c r="E114" s="43"/>
      <c r="F114" s="229" t="s">
        <v>1381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153</v>
      </c>
      <c r="AU114" s="20" t="s">
        <v>85</v>
      </c>
    </row>
    <row r="115" s="13" customFormat="1">
      <c r="A115" s="13"/>
      <c r="B115" s="247"/>
      <c r="C115" s="248"/>
      <c r="D115" s="228" t="s">
        <v>263</v>
      </c>
      <c r="E115" s="248"/>
      <c r="F115" s="250" t="s">
        <v>1383</v>
      </c>
      <c r="G115" s="248"/>
      <c r="H115" s="251">
        <v>7.9649999999999999</v>
      </c>
      <c r="I115" s="252"/>
      <c r="J115" s="248"/>
      <c r="K115" s="248"/>
      <c r="L115" s="253"/>
      <c r="M115" s="254"/>
      <c r="N115" s="255"/>
      <c r="O115" s="255"/>
      <c r="P115" s="255"/>
      <c r="Q115" s="255"/>
      <c r="R115" s="255"/>
      <c r="S115" s="255"/>
      <c r="T115" s="256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7" t="s">
        <v>263</v>
      </c>
      <c r="AU115" s="257" t="s">
        <v>85</v>
      </c>
      <c r="AV115" s="13" t="s">
        <v>85</v>
      </c>
      <c r="AW115" s="13" t="s">
        <v>4</v>
      </c>
      <c r="AX115" s="13" t="s">
        <v>83</v>
      </c>
      <c r="AY115" s="257" t="s">
        <v>144</v>
      </c>
    </row>
    <row r="116" s="2" customFormat="1" ht="16.5" customHeight="1">
      <c r="A116" s="41"/>
      <c r="B116" s="42"/>
      <c r="C116" s="215" t="s">
        <v>181</v>
      </c>
      <c r="D116" s="215" t="s">
        <v>146</v>
      </c>
      <c r="E116" s="216" t="s">
        <v>1384</v>
      </c>
      <c r="F116" s="217" t="s">
        <v>1385</v>
      </c>
      <c r="G116" s="218" t="s">
        <v>149</v>
      </c>
      <c r="H116" s="219">
        <v>100</v>
      </c>
      <c r="I116" s="220"/>
      <c r="J116" s="221">
        <f>ROUND(I116*H116,2)</f>
        <v>0</v>
      </c>
      <c r="K116" s="217" t="s">
        <v>228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166</v>
      </c>
      <c r="AT116" s="226" t="s">
        <v>146</v>
      </c>
      <c r="AU116" s="226" t="s">
        <v>85</v>
      </c>
      <c r="AY116" s="20" t="s">
        <v>144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83</v>
      </c>
      <c r="BK116" s="227">
        <f>ROUND(I116*H116,2)</f>
        <v>0</v>
      </c>
      <c r="BL116" s="20" t="s">
        <v>166</v>
      </c>
      <c r="BM116" s="226" t="s">
        <v>1386</v>
      </c>
    </row>
    <row r="117" s="2" customFormat="1">
      <c r="A117" s="41"/>
      <c r="B117" s="42"/>
      <c r="C117" s="43"/>
      <c r="D117" s="228" t="s">
        <v>153</v>
      </c>
      <c r="E117" s="43"/>
      <c r="F117" s="229" t="s">
        <v>1387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153</v>
      </c>
      <c r="AU117" s="20" t="s">
        <v>85</v>
      </c>
    </row>
    <row r="118" s="2" customFormat="1">
      <c r="A118" s="41"/>
      <c r="B118" s="42"/>
      <c r="C118" s="43"/>
      <c r="D118" s="245" t="s">
        <v>231</v>
      </c>
      <c r="E118" s="43"/>
      <c r="F118" s="246" t="s">
        <v>1388</v>
      </c>
      <c r="G118" s="43"/>
      <c r="H118" s="43"/>
      <c r="I118" s="230"/>
      <c r="J118" s="43"/>
      <c r="K118" s="43"/>
      <c r="L118" s="47"/>
      <c r="M118" s="231"/>
      <c r="N118" s="232"/>
      <c r="O118" s="87"/>
      <c r="P118" s="87"/>
      <c r="Q118" s="87"/>
      <c r="R118" s="87"/>
      <c r="S118" s="87"/>
      <c r="T118" s="88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T118" s="20" t="s">
        <v>231</v>
      </c>
      <c r="AU118" s="20" t="s">
        <v>85</v>
      </c>
    </row>
    <row r="119" s="13" customFormat="1">
      <c r="A119" s="13"/>
      <c r="B119" s="247"/>
      <c r="C119" s="248"/>
      <c r="D119" s="228" t="s">
        <v>263</v>
      </c>
      <c r="E119" s="249" t="s">
        <v>19</v>
      </c>
      <c r="F119" s="250" t="s">
        <v>1389</v>
      </c>
      <c r="G119" s="248"/>
      <c r="H119" s="251">
        <v>100</v>
      </c>
      <c r="I119" s="252"/>
      <c r="J119" s="248"/>
      <c r="K119" s="248"/>
      <c r="L119" s="253"/>
      <c r="M119" s="254"/>
      <c r="N119" s="255"/>
      <c r="O119" s="255"/>
      <c r="P119" s="255"/>
      <c r="Q119" s="255"/>
      <c r="R119" s="255"/>
      <c r="S119" s="255"/>
      <c r="T119" s="256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7" t="s">
        <v>263</v>
      </c>
      <c r="AU119" s="257" t="s">
        <v>85</v>
      </c>
      <c r="AV119" s="13" t="s">
        <v>85</v>
      </c>
      <c r="AW119" s="13" t="s">
        <v>37</v>
      </c>
      <c r="AX119" s="13" t="s">
        <v>83</v>
      </c>
      <c r="AY119" s="257" t="s">
        <v>144</v>
      </c>
    </row>
    <row r="120" s="2" customFormat="1" ht="16.5" customHeight="1">
      <c r="A120" s="41"/>
      <c r="B120" s="42"/>
      <c r="C120" s="234" t="s">
        <v>185</v>
      </c>
      <c r="D120" s="234" t="s">
        <v>141</v>
      </c>
      <c r="E120" s="235" t="s">
        <v>1390</v>
      </c>
      <c r="F120" s="236" t="s">
        <v>1391</v>
      </c>
      <c r="G120" s="237" t="s">
        <v>149</v>
      </c>
      <c r="H120" s="238">
        <v>100</v>
      </c>
      <c r="I120" s="239"/>
      <c r="J120" s="240">
        <f>ROUND(I120*H120,2)</f>
        <v>0</v>
      </c>
      <c r="K120" s="236" t="s">
        <v>150</v>
      </c>
      <c r="L120" s="241"/>
      <c r="M120" s="242" t="s">
        <v>19</v>
      </c>
      <c r="N120" s="243" t="s">
        <v>46</v>
      </c>
      <c r="O120" s="87"/>
      <c r="P120" s="224">
        <f>O120*H120</f>
        <v>0</v>
      </c>
      <c r="Q120" s="224">
        <v>0</v>
      </c>
      <c r="R120" s="224">
        <f>Q120*H120</f>
        <v>0</v>
      </c>
      <c r="S120" s="224">
        <v>0</v>
      </c>
      <c r="T120" s="225">
        <f>S120*H120</f>
        <v>0</v>
      </c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R120" s="226" t="s">
        <v>185</v>
      </c>
      <c r="AT120" s="226" t="s">
        <v>141</v>
      </c>
      <c r="AU120" s="226" t="s">
        <v>85</v>
      </c>
      <c r="AY120" s="20" t="s">
        <v>144</v>
      </c>
      <c r="BE120" s="227">
        <f>IF(N120="základní",J120,0)</f>
        <v>0</v>
      </c>
      <c r="BF120" s="227">
        <f>IF(N120="snížená",J120,0)</f>
        <v>0</v>
      </c>
      <c r="BG120" s="227">
        <f>IF(N120="zákl. přenesená",J120,0)</f>
        <v>0</v>
      </c>
      <c r="BH120" s="227">
        <f>IF(N120="sníž. přenesená",J120,0)</f>
        <v>0</v>
      </c>
      <c r="BI120" s="227">
        <f>IF(N120="nulová",J120,0)</f>
        <v>0</v>
      </c>
      <c r="BJ120" s="20" t="s">
        <v>83</v>
      </c>
      <c r="BK120" s="227">
        <f>ROUND(I120*H120,2)</f>
        <v>0</v>
      </c>
      <c r="BL120" s="20" t="s">
        <v>166</v>
      </c>
      <c r="BM120" s="226" t="s">
        <v>1392</v>
      </c>
    </row>
    <row r="121" s="2" customFormat="1">
      <c r="A121" s="41"/>
      <c r="B121" s="42"/>
      <c r="C121" s="43"/>
      <c r="D121" s="228" t="s">
        <v>153</v>
      </c>
      <c r="E121" s="43"/>
      <c r="F121" s="229" t="s">
        <v>1391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153</v>
      </c>
      <c r="AU121" s="20" t="s">
        <v>85</v>
      </c>
    </row>
    <row r="122" s="2" customFormat="1" ht="16.5" customHeight="1">
      <c r="A122" s="41"/>
      <c r="B122" s="42"/>
      <c r="C122" s="215" t="s">
        <v>189</v>
      </c>
      <c r="D122" s="215" t="s">
        <v>146</v>
      </c>
      <c r="E122" s="216" t="s">
        <v>1393</v>
      </c>
      <c r="F122" s="217" t="s">
        <v>1394</v>
      </c>
      <c r="G122" s="218" t="s">
        <v>223</v>
      </c>
      <c r="H122" s="219">
        <v>59</v>
      </c>
      <c r="I122" s="220"/>
      <c r="J122" s="221">
        <f>ROUND(I122*H122,2)</f>
        <v>0</v>
      </c>
      <c r="K122" s="217" t="s">
        <v>150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0.00044000000000000002</v>
      </c>
      <c r="R122" s="224">
        <f>Q122*H122</f>
        <v>0.02596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1395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1396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28" t="s">
        <v>158</v>
      </c>
      <c r="E124" s="43"/>
      <c r="F124" s="233" t="s">
        <v>1397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158</v>
      </c>
      <c r="AU124" s="20" t="s">
        <v>85</v>
      </c>
    </row>
    <row r="125" s="2" customFormat="1" ht="16.5" customHeight="1">
      <c r="A125" s="41"/>
      <c r="B125" s="42"/>
      <c r="C125" s="215" t="s">
        <v>193</v>
      </c>
      <c r="D125" s="215" t="s">
        <v>146</v>
      </c>
      <c r="E125" s="216" t="s">
        <v>1398</v>
      </c>
      <c r="F125" s="217" t="s">
        <v>1399</v>
      </c>
      <c r="G125" s="218" t="s">
        <v>223</v>
      </c>
      <c r="H125" s="219">
        <v>59</v>
      </c>
      <c r="I125" s="220"/>
      <c r="J125" s="221">
        <f>ROUND(I125*H125,2)</f>
        <v>0</v>
      </c>
      <c r="K125" s="217" t="s">
        <v>150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1400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1399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28" t="s">
        <v>158</v>
      </c>
      <c r="E127" s="43"/>
      <c r="F127" s="233" t="s">
        <v>1401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158</v>
      </c>
      <c r="AU127" s="20" t="s">
        <v>85</v>
      </c>
    </row>
    <row r="128" s="12" customFormat="1" ht="22.8" customHeight="1">
      <c r="A128" s="12"/>
      <c r="B128" s="199"/>
      <c r="C128" s="200"/>
      <c r="D128" s="201" t="s">
        <v>74</v>
      </c>
      <c r="E128" s="213" t="s">
        <v>85</v>
      </c>
      <c r="F128" s="213" t="s">
        <v>930</v>
      </c>
      <c r="G128" s="200"/>
      <c r="H128" s="200"/>
      <c r="I128" s="203"/>
      <c r="J128" s="214">
        <f>BK128</f>
        <v>0</v>
      </c>
      <c r="K128" s="200"/>
      <c r="L128" s="205"/>
      <c r="M128" s="206"/>
      <c r="N128" s="207"/>
      <c r="O128" s="207"/>
      <c r="P128" s="208">
        <f>SUM(P129:P133)</f>
        <v>0</v>
      </c>
      <c r="Q128" s="207"/>
      <c r="R128" s="208">
        <f>SUM(R129:R133)</f>
        <v>21.0276</v>
      </c>
      <c r="S128" s="207"/>
      <c r="T128" s="209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0" t="s">
        <v>83</v>
      </c>
      <c r="AT128" s="211" t="s">
        <v>74</v>
      </c>
      <c r="AU128" s="211" t="s">
        <v>83</v>
      </c>
      <c r="AY128" s="210" t="s">
        <v>144</v>
      </c>
      <c r="BK128" s="212">
        <f>SUM(BK129:BK133)</f>
        <v>0</v>
      </c>
    </row>
    <row r="129" s="2" customFormat="1" ht="16.5" customHeight="1">
      <c r="A129" s="41"/>
      <c r="B129" s="42"/>
      <c r="C129" s="215" t="s">
        <v>198</v>
      </c>
      <c r="D129" s="215" t="s">
        <v>146</v>
      </c>
      <c r="E129" s="216" t="s">
        <v>1402</v>
      </c>
      <c r="F129" s="217" t="s">
        <v>1403</v>
      </c>
      <c r="G129" s="218" t="s">
        <v>427</v>
      </c>
      <c r="H129" s="219">
        <v>10.619999999999999</v>
      </c>
      <c r="I129" s="220"/>
      <c r="J129" s="221">
        <f>ROUND(I129*H129,2)</f>
        <v>0</v>
      </c>
      <c r="K129" s="217" t="s">
        <v>228</v>
      </c>
      <c r="L129" s="47"/>
      <c r="M129" s="222" t="s">
        <v>19</v>
      </c>
      <c r="N129" s="223" t="s">
        <v>46</v>
      </c>
      <c r="O129" s="87"/>
      <c r="P129" s="224">
        <f>O129*H129</f>
        <v>0</v>
      </c>
      <c r="Q129" s="224">
        <v>1.98</v>
      </c>
      <c r="R129" s="224">
        <f>Q129*H129</f>
        <v>21.0276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166</v>
      </c>
      <c r="AT129" s="226" t="s">
        <v>146</v>
      </c>
      <c r="AU129" s="226" t="s">
        <v>85</v>
      </c>
      <c r="AY129" s="20" t="s">
        <v>144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83</v>
      </c>
      <c r="BK129" s="227">
        <f>ROUND(I129*H129,2)</f>
        <v>0</v>
      </c>
      <c r="BL129" s="20" t="s">
        <v>166</v>
      </c>
      <c r="BM129" s="226" t="s">
        <v>1404</v>
      </c>
    </row>
    <row r="130" s="2" customFormat="1">
      <c r="A130" s="41"/>
      <c r="B130" s="42"/>
      <c r="C130" s="43"/>
      <c r="D130" s="228" t="s">
        <v>153</v>
      </c>
      <c r="E130" s="43"/>
      <c r="F130" s="229" t="s">
        <v>1405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153</v>
      </c>
      <c r="AU130" s="20" t="s">
        <v>85</v>
      </c>
    </row>
    <row r="131" s="2" customFormat="1">
      <c r="A131" s="41"/>
      <c r="B131" s="42"/>
      <c r="C131" s="43"/>
      <c r="D131" s="245" t="s">
        <v>231</v>
      </c>
      <c r="E131" s="43"/>
      <c r="F131" s="246" t="s">
        <v>1406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231</v>
      </c>
      <c r="AU131" s="20" t="s">
        <v>85</v>
      </c>
    </row>
    <row r="132" s="2" customFormat="1">
      <c r="A132" s="41"/>
      <c r="B132" s="42"/>
      <c r="C132" s="43"/>
      <c r="D132" s="228" t="s">
        <v>158</v>
      </c>
      <c r="E132" s="43"/>
      <c r="F132" s="233" t="s">
        <v>1407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158</v>
      </c>
      <c r="AU132" s="20" t="s">
        <v>85</v>
      </c>
    </row>
    <row r="133" s="13" customFormat="1">
      <c r="A133" s="13"/>
      <c r="B133" s="247"/>
      <c r="C133" s="248"/>
      <c r="D133" s="228" t="s">
        <v>263</v>
      </c>
      <c r="E133" s="249" t="s">
        <v>19</v>
      </c>
      <c r="F133" s="250" t="s">
        <v>1408</v>
      </c>
      <c r="G133" s="248"/>
      <c r="H133" s="251">
        <v>10.619999999999999</v>
      </c>
      <c r="I133" s="252"/>
      <c r="J133" s="248"/>
      <c r="K133" s="248"/>
      <c r="L133" s="253"/>
      <c r="M133" s="254"/>
      <c r="N133" s="255"/>
      <c r="O133" s="255"/>
      <c r="P133" s="255"/>
      <c r="Q133" s="255"/>
      <c r="R133" s="255"/>
      <c r="S133" s="255"/>
      <c r="T133" s="256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7" t="s">
        <v>263</v>
      </c>
      <c r="AU133" s="257" t="s">
        <v>85</v>
      </c>
      <c r="AV133" s="13" t="s">
        <v>85</v>
      </c>
      <c r="AW133" s="13" t="s">
        <v>37</v>
      </c>
      <c r="AX133" s="13" t="s">
        <v>83</v>
      </c>
      <c r="AY133" s="257" t="s">
        <v>144</v>
      </c>
    </row>
    <row r="134" s="12" customFormat="1" ht="22.8" customHeight="1">
      <c r="A134" s="12"/>
      <c r="B134" s="199"/>
      <c r="C134" s="200"/>
      <c r="D134" s="201" t="s">
        <v>74</v>
      </c>
      <c r="E134" s="213" t="s">
        <v>143</v>
      </c>
      <c r="F134" s="213" t="s">
        <v>957</v>
      </c>
      <c r="G134" s="200"/>
      <c r="H134" s="200"/>
      <c r="I134" s="203"/>
      <c r="J134" s="214">
        <f>BK134</f>
        <v>0</v>
      </c>
      <c r="K134" s="200"/>
      <c r="L134" s="205"/>
      <c r="M134" s="206"/>
      <c r="N134" s="207"/>
      <c r="O134" s="207"/>
      <c r="P134" s="208">
        <f>SUM(P135:P139)</f>
        <v>0</v>
      </c>
      <c r="Q134" s="207"/>
      <c r="R134" s="208">
        <f>SUM(R135:R139)</f>
        <v>0.017242500000000001</v>
      </c>
      <c r="S134" s="207"/>
      <c r="T134" s="209">
        <f>SUM(T135:T139)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10" t="s">
        <v>83</v>
      </c>
      <c r="AT134" s="211" t="s">
        <v>74</v>
      </c>
      <c r="AU134" s="211" t="s">
        <v>83</v>
      </c>
      <c r="AY134" s="210" t="s">
        <v>144</v>
      </c>
      <c r="BK134" s="212">
        <f>SUM(BK135:BK139)</f>
        <v>0</v>
      </c>
    </row>
    <row r="135" s="2" customFormat="1" ht="16.5" customHeight="1">
      <c r="A135" s="41"/>
      <c r="B135" s="42"/>
      <c r="C135" s="215" t="s">
        <v>8</v>
      </c>
      <c r="D135" s="215" t="s">
        <v>146</v>
      </c>
      <c r="E135" s="216" t="s">
        <v>1409</v>
      </c>
      <c r="F135" s="217" t="s">
        <v>1410</v>
      </c>
      <c r="G135" s="218" t="s">
        <v>223</v>
      </c>
      <c r="H135" s="219">
        <v>90.75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0.00019000000000000001</v>
      </c>
      <c r="R135" s="224">
        <f>Q135*H135</f>
        <v>0.017242500000000001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166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1411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1412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1413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>
      <c r="A138" s="41"/>
      <c r="B138" s="42"/>
      <c r="C138" s="43"/>
      <c r="D138" s="228" t="s">
        <v>158</v>
      </c>
      <c r="E138" s="43"/>
      <c r="F138" s="233" t="s">
        <v>1414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158</v>
      </c>
      <c r="AU138" s="20" t="s">
        <v>85</v>
      </c>
    </row>
    <row r="139" s="13" customFormat="1">
      <c r="A139" s="13"/>
      <c r="B139" s="247"/>
      <c r="C139" s="248"/>
      <c r="D139" s="228" t="s">
        <v>263</v>
      </c>
      <c r="E139" s="249" t="s">
        <v>19</v>
      </c>
      <c r="F139" s="250" t="s">
        <v>1415</v>
      </c>
      <c r="G139" s="248"/>
      <c r="H139" s="251">
        <v>90.75</v>
      </c>
      <c r="I139" s="252"/>
      <c r="J139" s="248"/>
      <c r="K139" s="248"/>
      <c r="L139" s="253"/>
      <c r="M139" s="254"/>
      <c r="N139" s="255"/>
      <c r="O139" s="255"/>
      <c r="P139" s="255"/>
      <c r="Q139" s="255"/>
      <c r="R139" s="255"/>
      <c r="S139" s="255"/>
      <c r="T139" s="25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7" t="s">
        <v>263</v>
      </c>
      <c r="AU139" s="257" t="s">
        <v>85</v>
      </c>
      <c r="AV139" s="13" t="s">
        <v>85</v>
      </c>
      <c r="AW139" s="13" t="s">
        <v>37</v>
      </c>
      <c r="AX139" s="13" t="s">
        <v>83</v>
      </c>
      <c r="AY139" s="257" t="s">
        <v>144</v>
      </c>
    </row>
    <row r="140" s="12" customFormat="1" ht="22.8" customHeight="1">
      <c r="A140" s="12"/>
      <c r="B140" s="199"/>
      <c r="C140" s="200"/>
      <c r="D140" s="201" t="s">
        <v>74</v>
      </c>
      <c r="E140" s="213" t="s">
        <v>189</v>
      </c>
      <c r="F140" s="213" t="s">
        <v>709</v>
      </c>
      <c r="G140" s="200"/>
      <c r="H140" s="200"/>
      <c r="I140" s="203"/>
      <c r="J140" s="214">
        <f>BK140</f>
        <v>0</v>
      </c>
      <c r="K140" s="200"/>
      <c r="L140" s="205"/>
      <c r="M140" s="206"/>
      <c r="N140" s="207"/>
      <c r="O140" s="207"/>
      <c r="P140" s="208">
        <f>SUM(P141:P159)</f>
        <v>0</v>
      </c>
      <c r="Q140" s="207"/>
      <c r="R140" s="208">
        <f>SUM(R141:R159)</f>
        <v>83.727169599999996</v>
      </c>
      <c r="S140" s="207"/>
      <c r="T140" s="209">
        <f>SUM(T141:T159)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0" t="s">
        <v>83</v>
      </c>
      <c r="AT140" s="211" t="s">
        <v>74</v>
      </c>
      <c r="AU140" s="211" t="s">
        <v>83</v>
      </c>
      <c r="AY140" s="210" t="s">
        <v>144</v>
      </c>
      <c r="BK140" s="212">
        <f>SUM(BK141:BK159)</f>
        <v>0</v>
      </c>
    </row>
    <row r="141" s="2" customFormat="1" ht="16.5" customHeight="1">
      <c r="A141" s="41"/>
      <c r="B141" s="42"/>
      <c r="C141" s="215" t="s">
        <v>207</v>
      </c>
      <c r="D141" s="215" t="s">
        <v>146</v>
      </c>
      <c r="E141" s="216" t="s">
        <v>1416</v>
      </c>
      <c r="F141" s="217" t="s">
        <v>1417</v>
      </c>
      <c r="G141" s="218" t="s">
        <v>149</v>
      </c>
      <c r="H141" s="219">
        <v>59</v>
      </c>
      <c r="I141" s="220"/>
      <c r="J141" s="221">
        <f>ROUND(I141*H141,2)</f>
        <v>0</v>
      </c>
      <c r="K141" s="217" t="s">
        <v>228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166</v>
      </c>
      <c r="AT141" s="226" t="s">
        <v>146</v>
      </c>
      <c r="AU141" s="226" t="s">
        <v>85</v>
      </c>
      <c r="AY141" s="20" t="s">
        <v>144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83</v>
      </c>
      <c r="BK141" s="227">
        <f>ROUND(I141*H141,2)</f>
        <v>0</v>
      </c>
      <c r="BL141" s="20" t="s">
        <v>166</v>
      </c>
      <c r="BM141" s="226" t="s">
        <v>1418</v>
      </c>
    </row>
    <row r="142" s="2" customFormat="1">
      <c r="A142" s="41"/>
      <c r="B142" s="42"/>
      <c r="C142" s="43"/>
      <c r="D142" s="228" t="s">
        <v>153</v>
      </c>
      <c r="E142" s="43"/>
      <c r="F142" s="229" t="s">
        <v>1419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153</v>
      </c>
      <c r="AU142" s="20" t="s">
        <v>85</v>
      </c>
    </row>
    <row r="143" s="2" customFormat="1">
      <c r="A143" s="41"/>
      <c r="B143" s="42"/>
      <c r="C143" s="43"/>
      <c r="D143" s="245" t="s">
        <v>231</v>
      </c>
      <c r="E143" s="43"/>
      <c r="F143" s="246" t="s">
        <v>1420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231</v>
      </c>
      <c r="AU143" s="20" t="s">
        <v>85</v>
      </c>
    </row>
    <row r="144" s="2" customFormat="1">
      <c r="A144" s="41"/>
      <c r="B144" s="42"/>
      <c r="C144" s="43"/>
      <c r="D144" s="228" t="s">
        <v>158</v>
      </c>
      <c r="E144" s="43"/>
      <c r="F144" s="233" t="s">
        <v>1421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158</v>
      </c>
      <c r="AU144" s="20" t="s">
        <v>85</v>
      </c>
    </row>
    <row r="145" s="2" customFormat="1" ht="16.5" customHeight="1">
      <c r="A145" s="41"/>
      <c r="B145" s="42"/>
      <c r="C145" s="234" t="s">
        <v>211</v>
      </c>
      <c r="D145" s="234" t="s">
        <v>141</v>
      </c>
      <c r="E145" s="235" t="s">
        <v>1422</v>
      </c>
      <c r="F145" s="236" t="s">
        <v>1423</v>
      </c>
      <c r="G145" s="237" t="s">
        <v>149</v>
      </c>
      <c r="H145" s="238">
        <v>59</v>
      </c>
      <c r="I145" s="239"/>
      <c r="J145" s="240">
        <f>ROUND(I145*H145,2)</f>
        <v>0</v>
      </c>
      <c r="K145" s="236" t="s">
        <v>150</v>
      </c>
      <c r="L145" s="241"/>
      <c r="M145" s="242" t="s">
        <v>19</v>
      </c>
      <c r="N145" s="243" t="s">
        <v>46</v>
      </c>
      <c r="O145" s="87"/>
      <c r="P145" s="224">
        <f>O145*H145</f>
        <v>0</v>
      </c>
      <c r="Q145" s="224">
        <v>1.4099999999999999</v>
      </c>
      <c r="R145" s="224">
        <f>Q145*H145</f>
        <v>83.189999999999998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185</v>
      </c>
      <c r="AT145" s="226" t="s">
        <v>141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166</v>
      </c>
      <c r="BM145" s="226" t="s">
        <v>1424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1423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2" customFormat="1">
      <c r="A147" s="41"/>
      <c r="B147" s="42"/>
      <c r="C147" s="43"/>
      <c r="D147" s="228" t="s">
        <v>158</v>
      </c>
      <c r="E147" s="43"/>
      <c r="F147" s="233" t="s">
        <v>1425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158</v>
      </c>
      <c r="AU147" s="20" t="s">
        <v>85</v>
      </c>
    </row>
    <row r="148" s="2" customFormat="1" ht="21.75" customHeight="1">
      <c r="A148" s="41"/>
      <c r="B148" s="42"/>
      <c r="C148" s="215" t="s">
        <v>215</v>
      </c>
      <c r="D148" s="215" t="s">
        <v>146</v>
      </c>
      <c r="E148" s="216" t="s">
        <v>1426</v>
      </c>
      <c r="F148" s="217" t="s">
        <v>1427</v>
      </c>
      <c r="G148" s="218" t="s">
        <v>223</v>
      </c>
      <c r="H148" s="219">
        <v>71.5</v>
      </c>
      <c r="I148" s="220"/>
      <c r="J148" s="221">
        <f>ROUND(I148*H148,2)</f>
        <v>0</v>
      </c>
      <c r="K148" s="217" t="s">
        <v>228</v>
      </c>
      <c r="L148" s="47"/>
      <c r="M148" s="222" t="s">
        <v>19</v>
      </c>
      <c r="N148" s="223" t="s">
        <v>46</v>
      </c>
      <c r="O148" s="87"/>
      <c r="P148" s="224">
        <f>O148*H148</f>
        <v>0</v>
      </c>
      <c r="Q148" s="224">
        <v>0.0051999999999999998</v>
      </c>
      <c r="R148" s="224">
        <f>Q148*H148</f>
        <v>0.37179999999999996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166</v>
      </c>
      <c r="AT148" s="226" t="s">
        <v>146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1428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1429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45" t="s">
        <v>231</v>
      </c>
      <c r="E150" s="43"/>
      <c r="F150" s="246" t="s">
        <v>1430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231</v>
      </c>
      <c r="AU150" s="20" t="s">
        <v>85</v>
      </c>
    </row>
    <row r="151" s="2" customFormat="1">
      <c r="A151" s="41"/>
      <c r="B151" s="42"/>
      <c r="C151" s="43"/>
      <c r="D151" s="228" t="s">
        <v>158</v>
      </c>
      <c r="E151" s="43"/>
      <c r="F151" s="233" t="s">
        <v>1431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158</v>
      </c>
      <c r="AU151" s="20" t="s">
        <v>85</v>
      </c>
    </row>
    <row r="152" s="2" customFormat="1" ht="24.15" customHeight="1">
      <c r="A152" s="41"/>
      <c r="B152" s="42"/>
      <c r="C152" s="234" t="s">
        <v>220</v>
      </c>
      <c r="D152" s="234" t="s">
        <v>141</v>
      </c>
      <c r="E152" s="235" t="s">
        <v>1432</v>
      </c>
      <c r="F152" s="236" t="s">
        <v>1433</v>
      </c>
      <c r="G152" s="237" t="s">
        <v>712</v>
      </c>
      <c r="H152" s="238">
        <v>37.584000000000003</v>
      </c>
      <c r="I152" s="239"/>
      <c r="J152" s="240">
        <f>ROUND(I152*H152,2)</f>
        <v>0</v>
      </c>
      <c r="K152" s="236" t="s">
        <v>228</v>
      </c>
      <c r="L152" s="241"/>
      <c r="M152" s="242" t="s">
        <v>19</v>
      </c>
      <c r="N152" s="243" t="s">
        <v>46</v>
      </c>
      <c r="O152" s="87"/>
      <c r="P152" s="224">
        <f>O152*H152</f>
        <v>0</v>
      </c>
      <c r="Q152" s="224">
        <v>0.0044000000000000003</v>
      </c>
      <c r="R152" s="224">
        <f>Q152*H152</f>
        <v>0.16536960000000003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185</v>
      </c>
      <c r="AT152" s="226" t="s">
        <v>141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166</v>
      </c>
      <c r="BM152" s="226" t="s">
        <v>1434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1433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28" t="s">
        <v>158</v>
      </c>
      <c r="E154" s="43"/>
      <c r="F154" s="233" t="s">
        <v>1435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158</v>
      </c>
      <c r="AU154" s="20" t="s">
        <v>85</v>
      </c>
    </row>
    <row r="155" s="13" customFormat="1">
      <c r="A155" s="13"/>
      <c r="B155" s="247"/>
      <c r="C155" s="248"/>
      <c r="D155" s="228" t="s">
        <v>263</v>
      </c>
      <c r="E155" s="248"/>
      <c r="F155" s="250" t="s">
        <v>1436</v>
      </c>
      <c r="G155" s="248"/>
      <c r="H155" s="251">
        <v>37.584000000000003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263</v>
      </c>
      <c r="AU155" s="257" t="s">
        <v>85</v>
      </c>
      <c r="AV155" s="13" t="s">
        <v>85</v>
      </c>
      <c r="AW155" s="13" t="s">
        <v>4</v>
      </c>
      <c r="AX155" s="13" t="s">
        <v>83</v>
      </c>
      <c r="AY155" s="257" t="s">
        <v>144</v>
      </c>
    </row>
    <row r="156" s="2" customFormat="1" ht="16.5" customHeight="1">
      <c r="A156" s="41"/>
      <c r="B156" s="42"/>
      <c r="C156" s="215" t="s">
        <v>225</v>
      </c>
      <c r="D156" s="215" t="s">
        <v>146</v>
      </c>
      <c r="E156" s="216" t="s">
        <v>1437</v>
      </c>
      <c r="F156" s="217" t="s">
        <v>1438</v>
      </c>
      <c r="G156" s="218" t="s">
        <v>348</v>
      </c>
      <c r="H156" s="219">
        <v>6</v>
      </c>
      <c r="I156" s="220"/>
      <c r="J156" s="221">
        <f>ROUND(I156*H156,2)</f>
        <v>0</v>
      </c>
      <c r="K156" s="217" t="s">
        <v>228</v>
      </c>
      <c r="L156" s="47"/>
      <c r="M156" s="222" t="s">
        <v>19</v>
      </c>
      <c r="N156" s="22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166</v>
      </c>
      <c r="AT156" s="226" t="s">
        <v>146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166</v>
      </c>
      <c r="BM156" s="226" t="s">
        <v>1439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1440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>
      <c r="A158" s="41"/>
      <c r="B158" s="42"/>
      <c r="C158" s="43"/>
      <c r="D158" s="245" t="s">
        <v>231</v>
      </c>
      <c r="E158" s="43"/>
      <c r="F158" s="246" t="s">
        <v>1441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231</v>
      </c>
      <c r="AU158" s="20" t="s">
        <v>85</v>
      </c>
    </row>
    <row r="159" s="2" customFormat="1">
      <c r="A159" s="41"/>
      <c r="B159" s="42"/>
      <c r="C159" s="43"/>
      <c r="D159" s="228" t="s">
        <v>158</v>
      </c>
      <c r="E159" s="43"/>
      <c r="F159" s="233" t="s">
        <v>1442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158</v>
      </c>
      <c r="AU159" s="20" t="s">
        <v>85</v>
      </c>
    </row>
    <row r="160" s="12" customFormat="1" ht="22.8" customHeight="1">
      <c r="A160" s="12"/>
      <c r="B160" s="199"/>
      <c r="C160" s="200"/>
      <c r="D160" s="201" t="s">
        <v>74</v>
      </c>
      <c r="E160" s="213" t="s">
        <v>725</v>
      </c>
      <c r="F160" s="213" t="s">
        <v>1443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SUM(P161:P174)</f>
        <v>0</v>
      </c>
      <c r="Q160" s="207"/>
      <c r="R160" s="208">
        <f>SUM(R161:R174)</f>
        <v>0</v>
      </c>
      <c r="S160" s="207"/>
      <c r="T160" s="209">
        <f>SUM(T161:T174)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83</v>
      </c>
      <c r="AT160" s="211" t="s">
        <v>74</v>
      </c>
      <c r="AU160" s="211" t="s">
        <v>83</v>
      </c>
      <c r="AY160" s="210" t="s">
        <v>144</v>
      </c>
      <c r="BK160" s="212">
        <f>SUM(BK161:BK174)</f>
        <v>0</v>
      </c>
    </row>
    <row r="161" s="2" customFormat="1" ht="21.75" customHeight="1">
      <c r="A161" s="41"/>
      <c r="B161" s="42"/>
      <c r="C161" s="215" t="s">
        <v>233</v>
      </c>
      <c r="D161" s="215" t="s">
        <v>146</v>
      </c>
      <c r="E161" s="216" t="s">
        <v>1444</v>
      </c>
      <c r="F161" s="217" t="s">
        <v>1445</v>
      </c>
      <c r="G161" s="218" t="s">
        <v>440</v>
      </c>
      <c r="H161" s="219">
        <v>38.18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166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166</v>
      </c>
      <c r="BM161" s="226" t="s">
        <v>1446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1447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1448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 ht="16.5" customHeight="1">
      <c r="A164" s="41"/>
      <c r="B164" s="42"/>
      <c r="C164" s="215" t="s">
        <v>237</v>
      </c>
      <c r="D164" s="215" t="s">
        <v>146</v>
      </c>
      <c r="E164" s="216" t="s">
        <v>1449</v>
      </c>
      <c r="F164" s="217" t="s">
        <v>1450</v>
      </c>
      <c r="G164" s="218" t="s">
        <v>440</v>
      </c>
      <c r="H164" s="219">
        <v>38.18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166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166</v>
      </c>
      <c r="BM164" s="226" t="s">
        <v>1451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1452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1453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16.5" customHeight="1">
      <c r="A167" s="41"/>
      <c r="B167" s="42"/>
      <c r="C167" s="215" t="s">
        <v>242</v>
      </c>
      <c r="D167" s="215" t="s">
        <v>146</v>
      </c>
      <c r="E167" s="216" t="s">
        <v>1454</v>
      </c>
      <c r="F167" s="217" t="s">
        <v>1455</v>
      </c>
      <c r="G167" s="218" t="s">
        <v>440</v>
      </c>
      <c r="H167" s="219">
        <v>649.05999999999995</v>
      </c>
      <c r="I167" s="220"/>
      <c r="J167" s="221">
        <f>ROUND(I167*H167,2)</f>
        <v>0</v>
      </c>
      <c r="K167" s="217" t="s">
        <v>228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166</v>
      </c>
      <c r="AT167" s="226" t="s">
        <v>146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166</v>
      </c>
      <c r="BM167" s="226" t="s">
        <v>1456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1457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>
      <c r="A169" s="41"/>
      <c r="B169" s="42"/>
      <c r="C169" s="43"/>
      <c r="D169" s="245" t="s">
        <v>231</v>
      </c>
      <c r="E169" s="43"/>
      <c r="F169" s="246" t="s">
        <v>1458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231</v>
      </c>
      <c r="AU169" s="20" t="s">
        <v>85</v>
      </c>
    </row>
    <row r="170" s="2" customFormat="1">
      <c r="A170" s="41"/>
      <c r="B170" s="42"/>
      <c r="C170" s="43"/>
      <c r="D170" s="228" t="s">
        <v>158</v>
      </c>
      <c r="E170" s="43"/>
      <c r="F170" s="233" t="s">
        <v>1459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158</v>
      </c>
      <c r="AU170" s="20" t="s">
        <v>85</v>
      </c>
    </row>
    <row r="171" s="13" customFormat="1">
      <c r="A171" s="13"/>
      <c r="B171" s="247"/>
      <c r="C171" s="248"/>
      <c r="D171" s="228" t="s">
        <v>263</v>
      </c>
      <c r="E171" s="248"/>
      <c r="F171" s="250" t="s">
        <v>1460</v>
      </c>
      <c r="G171" s="248"/>
      <c r="H171" s="251">
        <v>649.05999999999995</v>
      </c>
      <c r="I171" s="252"/>
      <c r="J171" s="248"/>
      <c r="K171" s="248"/>
      <c r="L171" s="253"/>
      <c r="M171" s="254"/>
      <c r="N171" s="255"/>
      <c r="O171" s="255"/>
      <c r="P171" s="255"/>
      <c r="Q171" s="255"/>
      <c r="R171" s="255"/>
      <c r="S171" s="255"/>
      <c r="T171" s="256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7" t="s">
        <v>263</v>
      </c>
      <c r="AU171" s="257" t="s">
        <v>85</v>
      </c>
      <c r="AV171" s="13" t="s">
        <v>85</v>
      </c>
      <c r="AW171" s="13" t="s">
        <v>4</v>
      </c>
      <c r="AX171" s="13" t="s">
        <v>83</v>
      </c>
      <c r="AY171" s="257" t="s">
        <v>144</v>
      </c>
    </row>
    <row r="172" s="2" customFormat="1" ht="16.5" customHeight="1">
      <c r="A172" s="41"/>
      <c r="B172" s="42"/>
      <c r="C172" s="215" t="s">
        <v>7</v>
      </c>
      <c r="D172" s="215" t="s">
        <v>146</v>
      </c>
      <c r="E172" s="216" t="s">
        <v>1461</v>
      </c>
      <c r="F172" s="217" t="s">
        <v>1462</v>
      </c>
      <c r="G172" s="218" t="s">
        <v>440</v>
      </c>
      <c r="H172" s="219">
        <v>38.18</v>
      </c>
      <c r="I172" s="220"/>
      <c r="J172" s="221">
        <f>ROUND(I172*H172,2)</f>
        <v>0</v>
      </c>
      <c r="K172" s="217" t="s">
        <v>228</v>
      </c>
      <c r="L172" s="47"/>
      <c r="M172" s="222" t="s">
        <v>19</v>
      </c>
      <c r="N172" s="223" t="s">
        <v>46</v>
      </c>
      <c r="O172" s="87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R172" s="226" t="s">
        <v>166</v>
      </c>
      <c r="AT172" s="226" t="s">
        <v>146</v>
      </c>
      <c r="AU172" s="226" t="s">
        <v>85</v>
      </c>
      <c r="AY172" s="20" t="s">
        <v>144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20" t="s">
        <v>83</v>
      </c>
      <c r="BK172" s="227">
        <f>ROUND(I172*H172,2)</f>
        <v>0</v>
      </c>
      <c r="BL172" s="20" t="s">
        <v>166</v>
      </c>
      <c r="BM172" s="226" t="s">
        <v>1463</v>
      </c>
    </row>
    <row r="173" s="2" customFormat="1">
      <c r="A173" s="41"/>
      <c r="B173" s="42"/>
      <c r="C173" s="43"/>
      <c r="D173" s="228" t="s">
        <v>153</v>
      </c>
      <c r="E173" s="43"/>
      <c r="F173" s="229" t="s">
        <v>1464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153</v>
      </c>
      <c r="AU173" s="20" t="s">
        <v>85</v>
      </c>
    </row>
    <row r="174" s="2" customFormat="1">
      <c r="A174" s="41"/>
      <c r="B174" s="42"/>
      <c r="C174" s="43"/>
      <c r="D174" s="245" t="s">
        <v>231</v>
      </c>
      <c r="E174" s="43"/>
      <c r="F174" s="246" t="s">
        <v>1465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231</v>
      </c>
      <c r="AU174" s="20" t="s">
        <v>85</v>
      </c>
    </row>
    <row r="175" s="12" customFormat="1" ht="22.8" customHeight="1">
      <c r="A175" s="12"/>
      <c r="B175" s="199"/>
      <c r="C175" s="200"/>
      <c r="D175" s="201" t="s">
        <v>74</v>
      </c>
      <c r="E175" s="213" t="s">
        <v>796</v>
      </c>
      <c r="F175" s="213" t="s">
        <v>797</v>
      </c>
      <c r="G175" s="200"/>
      <c r="H175" s="200"/>
      <c r="I175" s="203"/>
      <c r="J175" s="214">
        <f>BK175</f>
        <v>0</v>
      </c>
      <c r="K175" s="200"/>
      <c r="L175" s="205"/>
      <c r="M175" s="206"/>
      <c r="N175" s="207"/>
      <c r="O175" s="207"/>
      <c r="P175" s="208">
        <f>SUM(P176:P178)</f>
        <v>0</v>
      </c>
      <c r="Q175" s="207"/>
      <c r="R175" s="208">
        <f>SUM(R176:R178)</f>
        <v>0</v>
      </c>
      <c r="S175" s="207"/>
      <c r="T175" s="209">
        <f>SUM(T176:T178)</f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0" t="s">
        <v>83</v>
      </c>
      <c r="AT175" s="211" t="s">
        <v>74</v>
      </c>
      <c r="AU175" s="211" t="s">
        <v>83</v>
      </c>
      <c r="AY175" s="210" t="s">
        <v>144</v>
      </c>
      <c r="BK175" s="212">
        <f>SUM(BK176:BK178)</f>
        <v>0</v>
      </c>
    </row>
    <row r="176" s="2" customFormat="1" ht="16.5" customHeight="1">
      <c r="A176" s="41"/>
      <c r="B176" s="42"/>
      <c r="C176" s="215" t="s">
        <v>249</v>
      </c>
      <c r="D176" s="215" t="s">
        <v>146</v>
      </c>
      <c r="E176" s="216" t="s">
        <v>1466</v>
      </c>
      <c r="F176" s="217" t="s">
        <v>1467</v>
      </c>
      <c r="G176" s="218" t="s">
        <v>440</v>
      </c>
      <c r="H176" s="219">
        <v>240.203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166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1468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1469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1470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12" customFormat="1" ht="25.92" customHeight="1">
      <c r="A179" s="12"/>
      <c r="B179" s="199"/>
      <c r="C179" s="200"/>
      <c r="D179" s="201" t="s">
        <v>74</v>
      </c>
      <c r="E179" s="202" t="s">
        <v>1471</v>
      </c>
      <c r="F179" s="202" t="s">
        <v>1472</v>
      </c>
      <c r="G179" s="200"/>
      <c r="H179" s="200"/>
      <c r="I179" s="203"/>
      <c r="J179" s="204">
        <f>BK179</f>
        <v>0</v>
      </c>
      <c r="K179" s="200"/>
      <c r="L179" s="205"/>
      <c r="M179" s="206"/>
      <c r="N179" s="207"/>
      <c r="O179" s="207"/>
      <c r="P179" s="208">
        <f>P180</f>
        <v>0</v>
      </c>
      <c r="Q179" s="207"/>
      <c r="R179" s="208">
        <f>R180</f>
        <v>0.35299999999999998</v>
      </c>
      <c r="S179" s="207"/>
      <c r="T179" s="209">
        <f>T180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0" t="s">
        <v>85</v>
      </c>
      <c r="AT179" s="211" t="s">
        <v>74</v>
      </c>
      <c r="AU179" s="211" t="s">
        <v>75</v>
      </c>
      <c r="AY179" s="210" t="s">
        <v>144</v>
      </c>
      <c r="BK179" s="212">
        <f>BK180</f>
        <v>0</v>
      </c>
    </row>
    <row r="180" s="12" customFormat="1" ht="22.8" customHeight="1">
      <c r="A180" s="12"/>
      <c r="B180" s="199"/>
      <c r="C180" s="200"/>
      <c r="D180" s="201" t="s">
        <v>74</v>
      </c>
      <c r="E180" s="213" t="s">
        <v>1473</v>
      </c>
      <c r="F180" s="213" t="s">
        <v>1474</v>
      </c>
      <c r="G180" s="200"/>
      <c r="H180" s="200"/>
      <c r="I180" s="203"/>
      <c r="J180" s="214">
        <f>BK180</f>
        <v>0</v>
      </c>
      <c r="K180" s="200"/>
      <c r="L180" s="205"/>
      <c r="M180" s="206"/>
      <c r="N180" s="207"/>
      <c r="O180" s="207"/>
      <c r="P180" s="208">
        <f>SUM(P181:P197)</f>
        <v>0</v>
      </c>
      <c r="Q180" s="207"/>
      <c r="R180" s="208">
        <f>SUM(R181:R197)</f>
        <v>0.35299999999999998</v>
      </c>
      <c r="S180" s="207"/>
      <c r="T180" s="209">
        <f>SUM(T181:T197)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0" t="s">
        <v>85</v>
      </c>
      <c r="AT180" s="211" t="s">
        <v>74</v>
      </c>
      <c r="AU180" s="211" t="s">
        <v>83</v>
      </c>
      <c r="AY180" s="210" t="s">
        <v>144</v>
      </c>
      <c r="BK180" s="212">
        <f>SUM(BK181:BK197)</f>
        <v>0</v>
      </c>
    </row>
    <row r="181" s="2" customFormat="1" ht="16.5" customHeight="1">
      <c r="A181" s="41"/>
      <c r="B181" s="42"/>
      <c r="C181" s="215" t="s">
        <v>253</v>
      </c>
      <c r="D181" s="215" t="s">
        <v>146</v>
      </c>
      <c r="E181" s="216" t="s">
        <v>1475</v>
      </c>
      <c r="F181" s="217" t="s">
        <v>1476</v>
      </c>
      <c r="G181" s="218" t="s">
        <v>712</v>
      </c>
      <c r="H181" s="219">
        <v>165.19999999999999</v>
      </c>
      <c r="I181" s="220"/>
      <c r="J181" s="221">
        <f>ROUND(I181*H181,2)</f>
        <v>0</v>
      </c>
      <c r="K181" s="217" t="s">
        <v>228</v>
      </c>
      <c r="L181" s="47"/>
      <c r="M181" s="222" t="s">
        <v>19</v>
      </c>
      <c r="N181" s="22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220</v>
      </c>
      <c r="AT181" s="226" t="s">
        <v>146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220</v>
      </c>
      <c r="BM181" s="226" t="s">
        <v>1477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1478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>
      <c r="A183" s="41"/>
      <c r="B183" s="42"/>
      <c r="C183" s="43"/>
      <c r="D183" s="245" t="s">
        <v>231</v>
      </c>
      <c r="E183" s="43"/>
      <c r="F183" s="246" t="s">
        <v>1479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231</v>
      </c>
      <c r="AU183" s="20" t="s">
        <v>85</v>
      </c>
    </row>
    <row r="184" s="13" customFormat="1">
      <c r="A184" s="13"/>
      <c r="B184" s="247"/>
      <c r="C184" s="248"/>
      <c r="D184" s="228" t="s">
        <v>263</v>
      </c>
      <c r="E184" s="249" t="s">
        <v>19</v>
      </c>
      <c r="F184" s="250" t="s">
        <v>1480</v>
      </c>
      <c r="G184" s="248"/>
      <c r="H184" s="251">
        <v>165.19999999999999</v>
      </c>
      <c r="I184" s="252"/>
      <c r="J184" s="248"/>
      <c r="K184" s="248"/>
      <c r="L184" s="253"/>
      <c r="M184" s="254"/>
      <c r="N184" s="255"/>
      <c r="O184" s="255"/>
      <c r="P184" s="255"/>
      <c r="Q184" s="255"/>
      <c r="R184" s="255"/>
      <c r="S184" s="255"/>
      <c r="T184" s="25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7" t="s">
        <v>263</v>
      </c>
      <c r="AU184" s="257" t="s">
        <v>85</v>
      </c>
      <c r="AV184" s="13" t="s">
        <v>85</v>
      </c>
      <c r="AW184" s="13" t="s">
        <v>37</v>
      </c>
      <c r="AX184" s="13" t="s">
        <v>83</v>
      </c>
      <c r="AY184" s="257" t="s">
        <v>144</v>
      </c>
    </row>
    <row r="185" s="2" customFormat="1" ht="16.5" customHeight="1">
      <c r="A185" s="41"/>
      <c r="B185" s="42"/>
      <c r="C185" s="234" t="s">
        <v>257</v>
      </c>
      <c r="D185" s="234" t="s">
        <v>141</v>
      </c>
      <c r="E185" s="235" t="s">
        <v>1481</v>
      </c>
      <c r="F185" s="236" t="s">
        <v>1482</v>
      </c>
      <c r="G185" s="237" t="s">
        <v>440</v>
      </c>
      <c r="H185" s="238">
        <v>0.056000000000000001</v>
      </c>
      <c r="I185" s="239"/>
      <c r="J185" s="240">
        <f>ROUND(I185*H185,2)</f>
        <v>0</v>
      </c>
      <c r="K185" s="236" t="s">
        <v>228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1</v>
      </c>
      <c r="R185" s="224">
        <f>Q185*H185</f>
        <v>0.056000000000000001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299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220</v>
      </c>
      <c r="BM185" s="226" t="s">
        <v>1483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1482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13" customFormat="1">
      <c r="A187" s="13"/>
      <c r="B187" s="247"/>
      <c r="C187" s="248"/>
      <c r="D187" s="228" t="s">
        <v>263</v>
      </c>
      <c r="E187" s="248"/>
      <c r="F187" s="250" t="s">
        <v>1484</v>
      </c>
      <c r="G187" s="248"/>
      <c r="H187" s="251">
        <v>0.056000000000000001</v>
      </c>
      <c r="I187" s="252"/>
      <c r="J187" s="248"/>
      <c r="K187" s="248"/>
      <c r="L187" s="253"/>
      <c r="M187" s="254"/>
      <c r="N187" s="255"/>
      <c r="O187" s="255"/>
      <c r="P187" s="255"/>
      <c r="Q187" s="255"/>
      <c r="R187" s="255"/>
      <c r="S187" s="255"/>
      <c r="T187" s="256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7" t="s">
        <v>263</v>
      </c>
      <c r="AU187" s="257" t="s">
        <v>85</v>
      </c>
      <c r="AV187" s="13" t="s">
        <v>85</v>
      </c>
      <c r="AW187" s="13" t="s">
        <v>4</v>
      </c>
      <c r="AX187" s="13" t="s">
        <v>83</v>
      </c>
      <c r="AY187" s="257" t="s">
        <v>144</v>
      </c>
    </row>
    <row r="188" s="2" customFormat="1" ht="16.5" customHeight="1">
      <c r="A188" s="41"/>
      <c r="B188" s="42"/>
      <c r="C188" s="215" t="s">
        <v>267</v>
      </c>
      <c r="D188" s="215" t="s">
        <v>146</v>
      </c>
      <c r="E188" s="216" t="s">
        <v>1485</v>
      </c>
      <c r="F188" s="217" t="s">
        <v>1486</v>
      </c>
      <c r="G188" s="218" t="s">
        <v>712</v>
      </c>
      <c r="H188" s="219">
        <v>165.19999999999999</v>
      </c>
      <c r="I188" s="220"/>
      <c r="J188" s="221">
        <f>ROUND(I188*H188,2)</f>
        <v>0</v>
      </c>
      <c r="K188" s="217" t="s">
        <v>228</v>
      </c>
      <c r="L188" s="47"/>
      <c r="M188" s="222" t="s">
        <v>19</v>
      </c>
      <c r="N188" s="223" t="s">
        <v>46</v>
      </c>
      <c r="O188" s="87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R188" s="226" t="s">
        <v>220</v>
      </c>
      <c r="AT188" s="226" t="s">
        <v>146</v>
      </c>
      <c r="AU188" s="226" t="s">
        <v>85</v>
      </c>
      <c r="AY188" s="20" t="s">
        <v>144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20" t="s">
        <v>83</v>
      </c>
      <c r="BK188" s="227">
        <f>ROUND(I188*H188,2)</f>
        <v>0</v>
      </c>
      <c r="BL188" s="20" t="s">
        <v>220</v>
      </c>
      <c r="BM188" s="226" t="s">
        <v>1487</v>
      </c>
    </row>
    <row r="189" s="2" customFormat="1">
      <c r="A189" s="41"/>
      <c r="B189" s="42"/>
      <c r="C189" s="43"/>
      <c r="D189" s="228" t="s">
        <v>153</v>
      </c>
      <c r="E189" s="43"/>
      <c r="F189" s="229" t="s">
        <v>1488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153</v>
      </c>
      <c r="AU189" s="20" t="s">
        <v>85</v>
      </c>
    </row>
    <row r="190" s="2" customFormat="1">
      <c r="A190" s="41"/>
      <c r="B190" s="42"/>
      <c r="C190" s="43"/>
      <c r="D190" s="245" t="s">
        <v>231</v>
      </c>
      <c r="E190" s="43"/>
      <c r="F190" s="246" t="s">
        <v>1489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231</v>
      </c>
      <c r="AU190" s="20" t="s">
        <v>85</v>
      </c>
    </row>
    <row r="191" s="13" customFormat="1">
      <c r="A191" s="13"/>
      <c r="B191" s="247"/>
      <c r="C191" s="248"/>
      <c r="D191" s="228" t="s">
        <v>263</v>
      </c>
      <c r="E191" s="249" t="s">
        <v>19</v>
      </c>
      <c r="F191" s="250" t="s">
        <v>1480</v>
      </c>
      <c r="G191" s="248"/>
      <c r="H191" s="251">
        <v>165.19999999999999</v>
      </c>
      <c r="I191" s="252"/>
      <c r="J191" s="248"/>
      <c r="K191" s="248"/>
      <c r="L191" s="253"/>
      <c r="M191" s="254"/>
      <c r="N191" s="255"/>
      <c r="O191" s="255"/>
      <c r="P191" s="255"/>
      <c r="Q191" s="255"/>
      <c r="R191" s="255"/>
      <c r="S191" s="255"/>
      <c r="T191" s="25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7" t="s">
        <v>263</v>
      </c>
      <c r="AU191" s="257" t="s">
        <v>85</v>
      </c>
      <c r="AV191" s="13" t="s">
        <v>85</v>
      </c>
      <c r="AW191" s="13" t="s">
        <v>37</v>
      </c>
      <c r="AX191" s="13" t="s">
        <v>83</v>
      </c>
      <c r="AY191" s="257" t="s">
        <v>144</v>
      </c>
    </row>
    <row r="192" s="2" customFormat="1" ht="16.5" customHeight="1">
      <c r="A192" s="41"/>
      <c r="B192" s="42"/>
      <c r="C192" s="234" t="s">
        <v>271</v>
      </c>
      <c r="D192" s="234" t="s">
        <v>141</v>
      </c>
      <c r="E192" s="235" t="s">
        <v>1490</v>
      </c>
      <c r="F192" s="236" t="s">
        <v>1491</v>
      </c>
      <c r="G192" s="237" t="s">
        <v>440</v>
      </c>
      <c r="H192" s="238">
        <v>0.29699999999999999</v>
      </c>
      <c r="I192" s="239"/>
      <c r="J192" s="240">
        <f>ROUND(I192*H192,2)</f>
        <v>0</v>
      </c>
      <c r="K192" s="236" t="s">
        <v>228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1</v>
      </c>
      <c r="R192" s="224">
        <f>Q192*H192</f>
        <v>0.29699999999999999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299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220</v>
      </c>
      <c r="BM192" s="226" t="s">
        <v>1492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1491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13" customFormat="1">
      <c r="A194" s="13"/>
      <c r="B194" s="247"/>
      <c r="C194" s="248"/>
      <c r="D194" s="228" t="s">
        <v>263</v>
      </c>
      <c r="E194" s="248"/>
      <c r="F194" s="250" t="s">
        <v>1493</v>
      </c>
      <c r="G194" s="248"/>
      <c r="H194" s="251">
        <v>0.29699999999999999</v>
      </c>
      <c r="I194" s="252"/>
      <c r="J194" s="248"/>
      <c r="K194" s="248"/>
      <c r="L194" s="253"/>
      <c r="M194" s="254"/>
      <c r="N194" s="255"/>
      <c r="O194" s="255"/>
      <c r="P194" s="255"/>
      <c r="Q194" s="255"/>
      <c r="R194" s="255"/>
      <c r="S194" s="255"/>
      <c r="T194" s="25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7" t="s">
        <v>263</v>
      </c>
      <c r="AU194" s="257" t="s">
        <v>85</v>
      </c>
      <c r="AV194" s="13" t="s">
        <v>85</v>
      </c>
      <c r="AW194" s="13" t="s">
        <v>4</v>
      </c>
      <c r="AX194" s="13" t="s">
        <v>83</v>
      </c>
      <c r="AY194" s="257" t="s">
        <v>144</v>
      </c>
    </row>
    <row r="195" s="2" customFormat="1" ht="16.5" customHeight="1">
      <c r="A195" s="41"/>
      <c r="B195" s="42"/>
      <c r="C195" s="215" t="s">
        <v>277</v>
      </c>
      <c r="D195" s="215" t="s">
        <v>146</v>
      </c>
      <c r="E195" s="216" t="s">
        <v>1494</v>
      </c>
      <c r="F195" s="217" t="s">
        <v>1495</v>
      </c>
      <c r="G195" s="218" t="s">
        <v>440</v>
      </c>
      <c r="H195" s="219">
        <v>0.35299999999999998</v>
      </c>
      <c r="I195" s="220"/>
      <c r="J195" s="221">
        <f>ROUND(I195*H195,2)</f>
        <v>0</v>
      </c>
      <c r="K195" s="217" t="s">
        <v>228</v>
      </c>
      <c r="L195" s="47"/>
      <c r="M195" s="222" t="s">
        <v>19</v>
      </c>
      <c r="N195" s="223" t="s">
        <v>46</v>
      </c>
      <c r="O195" s="87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6" t="s">
        <v>220</v>
      </c>
      <c r="AT195" s="226" t="s">
        <v>146</v>
      </c>
      <c r="AU195" s="226" t="s">
        <v>85</v>
      </c>
      <c r="AY195" s="20" t="s">
        <v>144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20" t="s">
        <v>83</v>
      </c>
      <c r="BK195" s="227">
        <f>ROUND(I195*H195,2)</f>
        <v>0</v>
      </c>
      <c r="BL195" s="20" t="s">
        <v>220</v>
      </c>
      <c r="BM195" s="226" t="s">
        <v>1496</v>
      </c>
    </row>
    <row r="196" s="2" customFormat="1">
      <c r="A196" s="41"/>
      <c r="B196" s="42"/>
      <c r="C196" s="43"/>
      <c r="D196" s="228" t="s">
        <v>153</v>
      </c>
      <c r="E196" s="43"/>
      <c r="F196" s="229" t="s">
        <v>1497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153</v>
      </c>
      <c r="AU196" s="20" t="s">
        <v>85</v>
      </c>
    </row>
    <row r="197" s="2" customFormat="1">
      <c r="A197" s="41"/>
      <c r="B197" s="42"/>
      <c r="C197" s="43"/>
      <c r="D197" s="245" t="s">
        <v>231</v>
      </c>
      <c r="E197" s="43"/>
      <c r="F197" s="246" t="s">
        <v>1498</v>
      </c>
      <c r="G197" s="43"/>
      <c r="H197" s="43"/>
      <c r="I197" s="230"/>
      <c r="J197" s="43"/>
      <c r="K197" s="43"/>
      <c r="L197" s="47"/>
      <c r="M197" s="270"/>
      <c r="N197" s="271"/>
      <c r="O197" s="272"/>
      <c r="P197" s="272"/>
      <c r="Q197" s="272"/>
      <c r="R197" s="272"/>
      <c r="S197" s="272"/>
      <c r="T197" s="273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231</v>
      </c>
      <c r="AU197" s="20" t="s">
        <v>85</v>
      </c>
    </row>
    <row r="198" s="2" customFormat="1" ht="6.96" customHeight="1">
      <c r="A198" s="41"/>
      <c r="B198" s="62"/>
      <c r="C198" s="63"/>
      <c r="D198" s="63"/>
      <c r="E198" s="63"/>
      <c r="F198" s="63"/>
      <c r="G198" s="63"/>
      <c r="H198" s="63"/>
      <c r="I198" s="63"/>
      <c r="J198" s="63"/>
      <c r="K198" s="63"/>
      <c r="L198" s="47"/>
      <c r="M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</row>
  </sheetData>
  <sheetProtection sheet="1" autoFilter="0" formatColumns="0" formatRows="0" objects="1" scenarios="1" spinCount="100000" saltValue="qNnmapDDvzWykkLmw5DoFsdgOw2/5mPRN1m4OKV756NcgDNlUXtUNInmU5QBbAKxDmFrlaC7pTEX/OUWVmEmTQ==" hashValue="3Us2slKuI8TuSVO8uLdbpb9e6D1ctKXFXLS34sJcNb+6xTXlbK/bngyDVcqr5NK642acrmaC9hkfehj4u/LqFQ==" algorithmName="SHA-512" password="8235"/>
  <autoFilter ref="C87:K197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93" r:id="rId1" display="https://podminky.urs.cz/item/CS_URS_2025_01/111151103"/>
    <hyperlink ref="F97" r:id="rId2" display="https://podminky.urs.cz/item/CS_URS_2025_01/111251102"/>
    <hyperlink ref="F103" r:id="rId3" display="https://podminky.urs.cz/item/CS_URS_2025_01/171203113"/>
    <hyperlink ref="F107" r:id="rId4" display="https://podminky.urs.cz/item/CS_URS_2025_01/174111101"/>
    <hyperlink ref="F111" r:id="rId5" display="https://podminky.urs.cz/item/CS_URS_2025_01/182311123"/>
    <hyperlink ref="F118" r:id="rId6" display="https://podminky.urs.cz/item/CS_URS_2025_01/184102211"/>
    <hyperlink ref="F131" r:id="rId7" display="https://podminky.urs.cz/item/CS_URS_2025_01/271562211"/>
    <hyperlink ref="F137" r:id="rId8" display="https://podminky.urs.cz/item/CS_URS_2025_01/317661142"/>
    <hyperlink ref="F143" r:id="rId9" display="https://podminky.urs.cz/item/CS_URS_2025_01/918211113"/>
    <hyperlink ref="F150" r:id="rId10" display="https://podminky.urs.cz/item/CS_URS_2025_01/931994172"/>
    <hyperlink ref="F158" r:id="rId11" display="https://podminky.urs.cz/item/CS_URS_2025_01/945421110"/>
    <hyperlink ref="F163" r:id="rId12" display="https://podminky.urs.cz/item/CS_URS_2025_01/997221858"/>
    <hyperlink ref="F166" r:id="rId13" display="https://podminky.urs.cz/item/CS_URS_2025_01/997231111"/>
    <hyperlink ref="F169" r:id="rId14" display="https://podminky.urs.cz/item/CS_URS_2025_01/997231119"/>
    <hyperlink ref="F174" r:id="rId15" display="https://podminky.urs.cz/item/CS_URS_2025_01/997231511"/>
    <hyperlink ref="F178" r:id="rId16" display="https://podminky.urs.cz/item/CS_URS_2025_01/998226011"/>
    <hyperlink ref="F183" r:id="rId17" display="https://podminky.urs.cz/item/CS_URS_2025_01/711112001"/>
    <hyperlink ref="F190" r:id="rId18" display="https://podminky.urs.cz/item/CS_URS_2025_01/711112052"/>
    <hyperlink ref="F197" r:id="rId19" display="https://podminky.urs.cz/item/CS_URS_2025_01/9987111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1499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1500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1501</v>
      </c>
      <c r="F24" s="41"/>
      <c r="G24" s="41"/>
      <c r="H24" s="41"/>
      <c r="I24" s="145" t="s">
        <v>29</v>
      </c>
      <c r="J24" s="136" t="s">
        <v>1502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ROUND(J88,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ROUND((SUM(BE88:BE374)),  2)</f>
        <v>0</v>
      </c>
      <c r="G33" s="41"/>
      <c r="H33" s="41"/>
      <c r="I33" s="160">
        <v>0.20999999999999999</v>
      </c>
      <c r="J33" s="159">
        <f>ROUND(((SUM(BE88:BE374))*I33),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ROUND((SUM(BF88:BF374)),  2)</f>
        <v>0</v>
      </c>
      <c r="G34" s="41"/>
      <c r="H34" s="41"/>
      <c r="I34" s="160">
        <v>0.12</v>
      </c>
      <c r="J34" s="159">
        <f>ROUND(((SUM(BF88:BF374))*I34),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ROUND((SUM(BG88:BG374)),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ROUND((SUM(BH88:BH374)),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ROUND((SUM(BI88:BI374)),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653.1 - Úprava trakčního vedení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Elektroline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J88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J89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1503</v>
      </c>
      <c r="E61" s="185"/>
      <c r="F61" s="185"/>
      <c r="G61" s="185"/>
      <c r="H61" s="185"/>
      <c r="I61" s="185"/>
      <c r="J61" s="186">
        <f>J90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1504</v>
      </c>
      <c r="E62" s="185"/>
      <c r="F62" s="185"/>
      <c r="G62" s="185"/>
      <c r="H62" s="185"/>
      <c r="I62" s="185"/>
      <c r="J62" s="186">
        <f>J97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1505</v>
      </c>
      <c r="E63" s="185"/>
      <c r="F63" s="185"/>
      <c r="G63" s="185"/>
      <c r="H63" s="185"/>
      <c r="I63" s="185"/>
      <c r="J63" s="186">
        <f>J127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1506</v>
      </c>
      <c r="E64" s="185"/>
      <c r="F64" s="185"/>
      <c r="G64" s="185"/>
      <c r="H64" s="185"/>
      <c r="I64" s="185"/>
      <c r="J64" s="186">
        <f>J136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1507</v>
      </c>
      <c r="E65" s="185"/>
      <c r="F65" s="185"/>
      <c r="G65" s="185"/>
      <c r="H65" s="185"/>
      <c r="I65" s="185"/>
      <c r="J65" s="186">
        <f>J251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1508</v>
      </c>
      <c r="E66" s="185"/>
      <c r="F66" s="185"/>
      <c r="G66" s="185"/>
      <c r="H66" s="185"/>
      <c r="I66" s="185"/>
      <c r="J66" s="186">
        <f>J280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1509</v>
      </c>
      <c r="E67" s="185"/>
      <c r="F67" s="185"/>
      <c r="G67" s="185"/>
      <c r="H67" s="185"/>
      <c r="I67" s="185"/>
      <c r="J67" s="186">
        <f>J355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7"/>
      <c r="C68" s="178"/>
      <c r="D68" s="179" t="s">
        <v>815</v>
      </c>
      <c r="E68" s="180"/>
      <c r="F68" s="180"/>
      <c r="G68" s="180"/>
      <c r="H68" s="180"/>
      <c r="I68" s="180"/>
      <c r="J68" s="181">
        <f>J362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2" customFormat="1" ht="21.84" customHeight="1">
      <c r="A69" s="41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147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</row>
    <row r="70" s="2" customFormat="1" ht="6.96" customHeight="1">
      <c r="A70" s="41"/>
      <c r="B70" s="62"/>
      <c r="C70" s="63"/>
      <c r="D70" s="63"/>
      <c r="E70" s="63"/>
      <c r="F70" s="63"/>
      <c r="G70" s="63"/>
      <c r="H70" s="63"/>
      <c r="I70" s="63"/>
      <c r="J70" s="63"/>
      <c r="K70" s="63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4" s="2" customFormat="1" ht="6.96" customHeight="1">
      <c r="A74" s="41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24.96" customHeight="1">
      <c r="A75" s="41"/>
      <c r="B75" s="42"/>
      <c r="C75" s="26" t="s">
        <v>128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16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172" t="str">
        <f>E7</f>
        <v>Rozšíření smyčky Výškovice</v>
      </c>
      <c r="F78" s="35"/>
      <c r="G78" s="35"/>
      <c r="H78" s="35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12" customHeight="1">
      <c r="A79" s="41"/>
      <c r="B79" s="42"/>
      <c r="C79" s="35" t="s">
        <v>118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6.5" customHeight="1">
      <c r="A80" s="41"/>
      <c r="B80" s="42"/>
      <c r="C80" s="43"/>
      <c r="D80" s="43"/>
      <c r="E80" s="72" t="str">
        <f>E9</f>
        <v>SO 653.1 - Úprava trakčního vedení</v>
      </c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2" customHeight="1">
      <c r="A82" s="41"/>
      <c r="B82" s="42"/>
      <c r="C82" s="35" t="s">
        <v>21</v>
      </c>
      <c r="D82" s="43"/>
      <c r="E82" s="43"/>
      <c r="F82" s="30" t="str">
        <f>F12</f>
        <v>Ostrava</v>
      </c>
      <c r="G82" s="43"/>
      <c r="H82" s="43"/>
      <c r="I82" s="35" t="s">
        <v>23</v>
      </c>
      <c r="J82" s="75" t="str">
        <f>IF(J12="","",J12)</f>
        <v>6. 5. 2025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6.96" customHeight="1">
      <c r="A83" s="41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5.15" customHeight="1">
      <c r="A84" s="41"/>
      <c r="B84" s="42"/>
      <c r="C84" s="35" t="s">
        <v>25</v>
      </c>
      <c r="D84" s="43"/>
      <c r="E84" s="43"/>
      <c r="F84" s="30" t="str">
        <f>E15</f>
        <v>Dopravní podnik Ostrava a.s.</v>
      </c>
      <c r="G84" s="43"/>
      <c r="H84" s="43"/>
      <c r="I84" s="35" t="s">
        <v>33</v>
      </c>
      <c r="J84" s="39" t="str">
        <f>E21</f>
        <v>PRODIN a.s.</v>
      </c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5.15" customHeight="1">
      <c r="A85" s="41"/>
      <c r="B85" s="42"/>
      <c r="C85" s="35" t="s">
        <v>31</v>
      </c>
      <c r="D85" s="43"/>
      <c r="E85" s="43"/>
      <c r="F85" s="30" t="str">
        <f>IF(E18="","",E18)</f>
        <v>Vyplň údaj</v>
      </c>
      <c r="G85" s="43"/>
      <c r="H85" s="43"/>
      <c r="I85" s="35" t="s">
        <v>38</v>
      </c>
      <c r="J85" s="39" t="str">
        <f>E24</f>
        <v>Elektroline a.s.</v>
      </c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0.32" customHeight="1">
      <c r="A86" s="41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11" customFormat="1" ht="29.28" customHeight="1">
      <c r="A87" s="188"/>
      <c r="B87" s="189"/>
      <c r="C87" s="190" t="s">
        <v>129</v>
      </c>
      <c r="D87" s="191" t="s">
        <v>60</v>
      </c>
      <c r="E87" s="191" t="s">
        <v>56</v>
      </c>
      <c r="F87" s="191" t="s">
        <v>57</v>
      </c>
      <c r="G87" s="191" t="s">
        <v>130</v>
      </c>
      <c r="H87" s="191" t="s">
        <v>131</v>
      </c>
      <c r="I87" s="191" t="s">
        <v>132</v>
      </c>
      <c r="J87" s="191" t="s">
        <v>122</v>
      </c>
      <c r="K87" s="192" t="s">
        <v>133</v>
      </c>
      <c r="L87" s="193"/>
      <c r="M87" s="95" t="s">
        <v>19</v>
      </c>
      <c r="N87" s="96" t="s">
        <v>45</v>
      </c>
      <c r="O87" s="96" t="s">
        <v>134</v>
      </c>
      <c r="P87" s="96" t="s">
        <v>135</v>
      </c>
      <c r="Q87" s="96" t="s">
        <v>136</v>
      </c>
      <c r="R87" s="96" t="s">
        <v>137</v>
      </c>
      <c r="S87" s="96" t="s">
        <v>138</v>
      </c>
      <c r="T87" s="97" t="s">
        <v>139</v>
      </c>
      <c r="U87" s="188"/>
      <c r="V87" s="188"/>
      <c r="W87" s="188"/>
      <c r="X87" s="188"/>
      <c r="Y87" s="188"/>
      <c r="Z87" s="188"/>
      <c r="AA87" s="188"/>
      <c r="AB87" s="188"/>
      <c r="AC87" s="188"/>
      <c r="AD87" s="188"/>
      <c r="AE87" s="188"/>
    </row>
    <row r="88" s="2" customFormat="1" ht="22.8" customHeight="1">
      <c r="A88" s="41"/>
      <c r="B88" s="42"/>
      <c r="C88" s="102" t="s">
        <v>140</v>
      </c>
      <c r="D88" s="43"/>
      <c r="E88" s="43"/>
      <c r="F88" s="43"/>
      <c r="G88" s="43"/>
      <c r="H88" s="43"/>
      <c r="I88" s="43"/>
      <c r="J88" s="194">
        <f>BK88</f>
        <v>0</v>
      </c>
      <c r="K88" s="43"/>
      <c r="L88" s="47"/>
      <c r="M88" s="98"/>
      <c r="N88" s="195"/>
      <c r="O88" s="99"/>
      <c r="P88" s="196">
        <f>P89+P362</f>
        <v>0</v>
      </c>
      <c r="Q88" s="99"/>
      <c r="R88" s="196">
        <f>R89+R362</f>
        <v>4.7235135999999995</v>
      </c>
      <c r="S88" s="99"/>
      <c r="T88" s="197">
        <f>T89+T362</f>
        <v>158.40000000000001</v>
      </c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74</v>
      </c>
      <c r="AU88" s="20" t="s">
        <v>123</v>
      </c>
      <c r="BK88" s="198">
        <f>BK89+BK362</f>
        <v>0</v>
      </c>
    </row>
    <row r="89" s="12" customFormat="1" ht="25.92" customHeight="1">
      <c r="A89" s="12"/>
      <c r="B89" s="199"/>
      <c r="C89" s="200"/>
      <c r="D89" s="201" t="s">
        <v>74</v>
      </c>
      <c r="E89" s="202" t="s">
        <v>141</v>
      </c>
      <c r="F89" s="202" t="s">
        <v>142</v>
      </c>
      <c r="G89" s="200"/>
      <c r="H89" s="200"/>
      <c r="I89" s="203"/>
      <c r="J89" s="204">
        <f>BK89</f>
        <v>0</v>
      </c>
      <c r="K89" s="200"/>
      <c r="L89" s="205"/>
      <c r="M89" s="206"/>
      <c r="N89" s="207"/>
      <c r="O89" s="207"/>
      <c r="P89" s="208">
        <f>P90+P97+P127+P136+P251+P280+P355</f>
        <v>0</v>
      </c>
      <c r="Q89" s="207"/>
      <c r="R89" s="208">
        <f>R90+R97+R127+R136+R251+R280+R355</f>
        <v>4.7235135999999995</v>
      </c>
      <c r="S89" s="207"/>
      <c r="T89" s="209">
        <f>T90+T97+T127+T136+T251+T280+T355</f>
        <v>158.40000000000001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0" t="s">
        <v>143</v>
      </c>
      <c r="AT89" s="211" t="s">
        <v>74</v>
      </c>
      <c r="AU89" s="211" t="s">
        <v>75</v>
      </c>
      <c r="AY89" s="210" t="s">
        <v>144</v>
      </c>
      <c r="BK89" s="212">
        <f>BK90+BK97+BK127+BK136+BK251+BK280+BK355</f>
        <v>0</v>
      </c>
    </row>
    <row r="90" s="12" customFormat="1" ht="22.8" customHeight="1">
      <c r="A90" s="12"/>
      <c r="B90" s="199"/>
      <c r="C90" s="200"/>
      <c r="D90" s="201" t="s">
        <v>74</v>
      </c>
      <c r="E90" s="213" t="s">
        <v>1510</v>
      </c>
      <c r="F90" s="213" t="s">
        <v>1511</v>
      </c>
      <c r="G90" s="200"/>
      <c r="H90" s="200"/>
      <c r="I90" s="203"/>
      <c r="J90" s="214">
        <f>BK90</f>
        <v>0</v>
      </c>
      <c r="K90" s="200"/>
      <c r="L90" s="205"/>
      <c r="M90" s="206"/>
      <c r="N90" s="207"/>
      <c r="O90" s="207"/>
      <c r="P90" s="208">
        <f>SUM(P91:P96)</f>
        <v>0</v>
      </c>
      <c r="Q90" s="207"/>
      <c r="R90" s="208">
        <f>SUM(R91:R96)</f>
        <v>0</v>
      </c>
      <c r="S90" s="207"/>
      <c r="T90" s="209">
        <f>SUM(T91:T96)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0" t="s">
        <v>83</v>
      </c>
      <c r="AT90" s="211" t="s">
        <v>74</v>
      </c>
      <c r="AU90" s="211" t="s">
        <v>83</v>
      </c>
      <c r="AY90" s="210" t="s">
        <v>144</v>
      </c>
      <c r="BK90" s="212">
        <f>SUM(BK91:BK96)</f>
        <v>0</v>
      </c>
    </row>
    <row r="91" s="2" customFormat="1" ht="24.15" customHeight="1">
      <c r="A91" s="41"/>
      <c r="B91" s="42"/>
      <c r="C91" s="215" t="s">
        <v>83</v>
      </c>
      <c r="D91" s="215" t="s">
        <v>146</v>
      </c>
      <c r="E91" s="216" t="s">
        <v>1512</v>
      </c>
      <c r="F91" s="217" t="s">
        <v>1513</v>
      </c>
      <c r="G91" s="218" t="s">
        <v>162</v>
      </c>
      <c r="H91" s="219">
        <v>18</v>
      </c>
      <c r="I91" s="220"/>
      <c r="J91" s="221">
        <f>ROUND(I91*H91,2)</f>
        <v>0</v>
      </c>
      <c r="K91" s="217" t="s">
        <v>150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</v>
      </c>
      <c r="R91" s="224">
        <f>Q91*H91</f>
        <v>0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151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1514</v>
      </c>
    </row>
    <row r="92" s="2" customFormat="1">
      <c r="A92" s="41"/>
      <c r="B92" s="42"/>
      <c r="C92" s="43"/>
      <c r="D92" s="228" t="s">
        <v>153</v>
      </c>
      <c r="E92" s="43"/>
      <c r="F92" s="229" t="s">
        <v>1513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 ht="16.5" customHeight="1">
      <c r="A93" s="41"/>
      <c r="B93" s="42"/>
      <c r="C93" s="215" t="s">
        <v>85</v>
      </c>
      <c r="D93" s="215" t="s">
        <v>146</v>
      </c>
      <c r="E93" s="216" t="s">
        <v>1515</v>
      </c>
      <c r="F93" s="217" t="s">
        <v>1516</v>
      </c>
      <c r="G93" s="218" t="s">
        <v>223</v>
      </c>
      <c r="H93" s="219">
        <v>500</v>
      </c>
      <c r="I93" s="220"/>
      <c r="J93" s="221">
        <f>ROUND(I93*H93,2)</f>
        <v>0</v>
      </c>
      <c r="K93" s="217" t="s">
        <v>150</v>
      </c>
      <c r="L93" s="47"/>
      <c r="M93" s="222" t="s">
        <v>19</v>
      </c>
      <c r="N93" s="223" t="s">
        <v>46</v>
      </c>
      <c r="O93" s="87"/>
      <c r="P93" s="224">
        <f>O93*H93</f>
        <v>0</v>
      </c>
      <c r="Q93" s="224">
        <v>0</v>
      </c>
      <c r="R93" s="224">
        <f>Q93*H93</f>
        <v>0</v>
      </c>
      <c r="S93" s="224">
        <v>0</v>
      </c>
      <c r="T93" s="225">
        <f>S93*H93</f>
        <v>0</v>
      </c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R93" s="226" t="s">
        <v>151</v>
      </c>
      <c r="AT93" s="226" t="s">
        <v>146</v>
      </c>
      <c r="AU93" s="226" t="s">
        <v>85</v>
      </c>
      <c r="AY93" s="20" t="s">
        <v>144</v>
      </c>
      <c r="BE93" s="227">
        <f>IF(N93="základní",J93,0)</f>
        <v>0</v>
      </c>
      <c r="BF93" s="227">
        <f>IF(N93="snížená",J93,0)</f>
        <v>0</v>
      </c>
      <c r="BG93" s="227">
        <f>IF(N93="zákl. přenesená",J93,0)</f>
        <v>0</v>
      </c>
      <c r="BH93" s="227">
        <f>IF(N93="sníž. přenesená",J93,0)</f>
        <v>0</v>
      </c>
      <c r="BI93" s="227">
        <f>IF(N93="nulová",J93,0)</f>
        <v>0</v>
      </c>
      <c r="BJ93" s="20" t="s">
        <v>83</v>
      </c>
      <c r="BK93" s="227">
        <f>ROUND(I93*H93,2)</f>
        <v>0</v>
      </c>
      <c r="BL93" s="20" t="s">
        <v>151</v>
      </c>
      <c r="BM93" s="226" t="s">
        <v>1517</v>
      </c>
    </row>
    <row r="94" s="2" customFormat="1">
      <c r="A94" s="41"/>
      <c r="B94" s="42"/>
      <c r="C94" s="43"/>
      <c r="D94" s="228" t="s">
        <v>153</v>
      </c>
      <c r="E94" s="43"/>
      <c r="F94" s="229" t="s">
        <v>1516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153</v>
      </c>
      <c r="AU94" s="20" t="s">
        <v>85</v>
      </c>
    </row>
    <row r="95" s="2" customFormat="1">
      <c r="A95" s="41"/>
      <c r="B95" s="42"/>
      <c r="C95" s="43"/>
      <c r="D95" s="228" t="s">
        <v>158</v>
      </c>
      <c r="E95" s="43"/>
      <c r="F95" s="233" t="s">
        <v>1518</v>
      </c>
      <c r="G95" s="43"/>
      <c r="H95" s="43"/>
      <c r="I95" s="230"/>
      <c r="J95" s="43"/>
      <c r="K95" s="43"/>
      <c r="L95" s="47"/>
      <c r="M95" s="231"/>
      <c r="N95" s="232"/>
      <c r="O95" s="87"/>
      <c r="P95" s="87"/>
      <c r="Q95" s="87"/>
      <c r="R95" s="87"/>
      <c r="S95" s="87"/>
      <c r="T95" s="88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T95" s="20" t="s">
        <v>158</v>
      </c>
      <c r="AU95" s="20" t="s">
        <v>85</v>
      </c>
    </row>
    <row r="96" s="13" customFormat="1">
      <c r="A96" s="13"/>
      <c r="B96" s="247"/>
      <c r="C96" s="248"/>
      <c r="D96" s="228" t="s">
        <v>263</v>
      </c>
      <c r="E96" s="249" t="s">
        <v>19</v>
      </c>
      <c r="F96" s="250" t="s">
        <v>1519</v>
      </c>
      <c r="G96" s="248"/>
      <c r="H96" s="251">
        <v>500</v>
      </c>
      <c r="I96" s="252"/>
      <c r="J96" s="248"/>
      <c r="K96" s="248"/>
      <c r="L96" s="253"/>
      <c r="M96" s="254"/>
      <c r="N96" s="255"/>
      <c r="O96" s="255"/>
      <c r="P96" s="255"/>
      <c r="Q96" s="255"/>
      <c r="R96" s="255"/>
      <c r="S96" s="255"/>
      <c r="T96" s="256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7" t="s">
        <v>263</v>
      </c>
      <c r="AU96" s="257" t="s">
        <v>85</v>
      </c>
      <c r="AV96" s="13" t="s">
        <v>85</v>
      </c>
      <c r="AW96" s="13" t="s">
        <v>37</v>
      </c>
      <c r="AX96" s="13" t="s">
        <v>83</v>
      </c>
      <c r="AY96" s="257" t="s">
        <v>144</v>
      </c>
    </row>
    <row r="97" s="12" customFormat="1" ht="22.8" customHeight="1">
      <c r="A97" s="12"/>
      <c r="B97" s="199"/>
      <c r="C97" s="200"/>
      <c r="D97" s="201" t="s">
        <v>74</v>
      </c>
      <c r="E97" s="213" t="s">
        <v>1520</v>
      </c>
      <c r="F97" s="213" t="s">
        <v>1521</v>
      </c>
      <c r="G97" s="200"/>
      <c r="H97" s="200"/>
      <c r="I97" s="203"/>
      <c r="J97" s="214">
        <f>BK97</f>
        <v>0</v>
      </c>
      <c r="K97" s="200"/>
      <c r="L97" s="205"/>
      <c r="M97" s="206"/>
      <c r="N97" s="207"/>
      <c r="O97" s="207"/>
      <c r="P97" s="208">
        <f>SUM(P98:P126)</f>
        <v>0</v>
      </c>
      <c r="Q97" s="207"/>
      <c r="R97" s="208">
        <f>SUM(R98:R126)</f>
        <v>0.013651999999999999</v>
      </c>
      <c r="S97" s="207"/>
      <c r="T97" s="209">
        <f>SUM(T98:T126)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83</v>
      </c>
      <c r="AT97" s="211" t="s">
        <v>74</v>
      </c>
      <c r="AU97" s="211" t="s">
        <v>83</v>
      </c>
      <c r="AY97" s="210" t="s">
        <v>144</v>
      </c>
      <c r="BK97" s="212">
        <f>SUM(BK98:BK126)</f>
        <v>0</v>
      </c>
    </row>
    <row r="98" s="2" customFormat="1" ht="16.5" customHeight="1">
      <c r="A98" s="41"/>
      <c r="B98" s="42"/>
      <c r="C98" s="215" t="s">
        <v>143</v>
      </c>
      <c r="D98" s="215" t="s">
        <v>146</v>
      </c>
      <c r="E98" s="216" t="s">
        <v>1522</v>
      </c>
      <c r="F98" s="217" t="s">
        <v>1523</v>
      </c>
      <c r="G98" s="218" t="s">
        <v>712</v>
      </c>
      <c r="H98" s="219">
        <v>74.183000000000007</v>
      </c>
      <c r="I98" s="220"/>
      <c r="J98" s="221">
        <f>ROUND(I98*H98,2)</f>
        <v>0</v>
      </c>
      <c r="K98" s="217" t="s">
        <v>150</v>
      </c>
      <c r="L98" s="47"/>
      <c r="M98" s="222" t="s">
        <v>19</v>
      </c>
      <c r="N98" s="223" t="s">
        <v>46</v>
      </c>
      <c r="O98" s="87"/>
      <c r="P98" s="224">
        <f>O98*H98</f>
        <v>0</v>
      </c>
      <c r="Q98" s="224">
        <v>0</v>
      </c>
      <c r="R98" s="224">
        <f>Q98*H98</f>
        <v>0</v>
      </c>
      <c r="S98" s="224">
        <v>0</v>
      </c>
      <c r="T98" s="225">
        <f>S98*H98</f>
        <v>0</v>
      </c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R98" s="226" t="s">
        <v>151</v>
      </c>
      <c r="AT98" s="226" t="s">
        <v>146</v>
      </c>
      <c r="AU98" s="226" t="s">
        <v>85</v>
      </c>
      <c r="AY98" s="20" t="s">
        <v>144</v>
      </c>
      <c r="BE98" s="227">
        <f>IF(N98="základní",J98,0)</f>
        <v>0</v>
      </c>
      <c r="BF98" s="227">
        <f>IF(N98="snížená",J98,0)</f>
        <v>0</v>
      </c>
      <c r="BG98" s="227">
        <f>IF(N98="zákl. přenesená",J98,0)</f>
        <v>0</v>
      </c>
      <c r="BH98" s="227">
        <f>IF(N98="sníž. přenesená",J98,0)</f>
        <v>0</v>
      </c>
      <c r="BI98" s="227">
        <f>IF(N98="nulová",J98,0)</f>
        <v>0</v>
      </c>
      <c r="BJ98" s="20" t="s">
        <v>83</v>
      </c>
      <c r="BK98" s="227">
        <f>ROUND(I98*H98,2)</f>
        <v>0</v>
      </c>
      <c r="BL98" s="20" t="s">
        <v>151</v>
      </c>
      <c r="BM98" s="226" t="s">
        <v>1524</v>
      </c>
    </row>
    <row r="99" s="2" customFormat="1">
      <c r="A99" s="41"/>
      <c r="B99" s="42"/>
      <c r="C99" s="43"/>
      <c r="D99" s="228" t="s">
        <v>153</v>
      </c>
      <c r="E99" s="43"/>
      <c r="F99" s="229" t="s">
        <v>1523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153</v>
      </c>
      <c r="AU99" s="20" t="s">
        <v>85</v>
      </c>
    </row>
    <row r="100" s="13" customFormat="1">
      <c r="A100" s="13"/>
      <c r="B100" s="247"/>
      <c r="C100" s="248"/>
      <c r="D100" s="228" t="s">
        <v>263</v>
      </c>
      <c r="E100" s="249" t="s">
        <v>19</v>
      </c>
      <c r="F100" s="250" t="s">
        <v>1525</v>
      </c>
      <c r="G100" s="248"/>
      <c r="H100" s="251">
        <v>74.183000000000007</v>
      </c>
      <c r="I100" s="252"/>
      <c r="J100" s="248"/>
      <c r="K100" s="248"/>
      <c r="L100" s="253"/>
      <c r="M100" s="254"/>
      <c r="N100" s="255"/>
      <c r="O100" s="255"/>
      <c r="P100" s="255"/>
      <c r="Q100" s="255"/>
      <c r="R100" s="255"/>
      <c r="S100" s="255"/>
      <c r="T100" s="25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7" t="s">
        <v>263</v>
      </c>
      <c r="AU100" s="257" t="s">
        <v>85</v>
      </c>
      <c r="AV100" s="13" t="s">
        <v>85</v>
      </c>
      <c r="AW100" s="13" t="s">
        <v>37</v>
      </c>
      <c r="AX100" s="13" t="s">
        <v>83</v>
      </c>
      <c r="AY100" s="257" t="s">
        <v>144</v>
      </c>
    </row>
    <row r="101" s="2" customFormat="1" ht="16.5" customHeight="1">
      <c r="A101" s="41"/>
      <c r="B101" s="42"/>
      <c r="C101" s="234" t="s">
        <v>166</v>
      </c>
      <c r="D101" s="234" t="s">
        <v>141</v>
      </c>
      <c r="E101" s="235" t="s">
        <v>1526</v>
      </c>
      <c r="F101" s="236" t="s">
        <v>1527</v>
      </c>
      <c r="G101" s="237" t="s">
        <v>918</v>
      </c>
      <c r="H101" s="238">
        <v>13.651999999999999</v>
      </c>
      <c r="I101" s="239"/>
      <c r="J101" s="240">
        <f>ROUND(I101*H101,2)</f>
        <v>0</v>
      </c>
      <c r="K101" s="236" t="s">
        <v>228</v>
      </c>
      <c r="L101" s="241"/>
      <c r="M101" s="242" t="s">
        <v>19</v>
      </c>
      <c r="N101" s="243" t="s">
        <v>46</v>
      </c>
      <c r="O101" s="87"/>
      <c r="P101" s="224">
        <f>O101*H101</f>
        <v>0</v>
      </c>
      <c r="Q101" s="224">
        <v>0.001</v>
      </c>
      <c r="R101" s="224">
        <f>Q101*H101</f>
        <v>0.013651999999999999</v>
      </c>
      <c r="S101" s="224">
        <v>0</v>
      </c>
      <c r="T101" s="225">
        <f>S101*H101</f>
        <v>0</v>
      </c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R101" s="226" t="s">
        <v>1528</v>
      </c>
      <c r="AT101" s="226" t="s">
        <v>141</v>
      </c>
      <c r="AU101" s="226" t="s">
        <v>85</v>
      </c>
      <c r="AY101" s="20" t="s">
        <v>144</v>
      </c>
      <c r="BE101" s="227">
        <f>IF(N101="základní",J101,0)</f>
        <v>0</v>
      </c>
      <c r="BF101" s="227">
        <f>IF(N101="snížená",J101,0)</f>
        <v>0</v>
      </c>
      <c r="BG101" s="227">
        <f>IF(N101="zákl. přenesená",J101,0)</f>
        <v>0</v>
      </c>
      <c r="BH101" s="227">
        <f>IF(N101="sníž. přenesená",J101,0)</f>
        <v>0</v>
      </c>
      <c r="BI101" s="227">
        <f>IF(N101="nulová",J101,0)</f>
        <v>0</v>
      </c>
      <c r="BJ101" s="20" t="s">
        <v>83</v>
      </c>
      <c r="BK101" s="227">
        <f>ROUND(I101*H101,2)</f>
        <v>0</v>
      </c>
      <c r="BL101" s="20" t="s">
        <v>1528</v>
      </c>
      <c r="BM101" s="226" t="s">
        <v>1529</v>
      </c>
    </row>
    <row r="102" s="2" customFormat="1">
      <c r="A102" s="41"/>
      <c r="B102" s="42"/>
      <c r="C102" s="43"/>
      <c r="D102" s="228" t="s">
        <v>153</v>
      </c>
      <c r="E102" s="43"/>
      <c r="F102" s="229" t="s">
        <v>1527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153</v>
      </c>
      <c r="AU102" s="20" t="s">
        <v>85</v>
      </c>
    </row>
    <row r="103" s="2" customFormat="1">
      <c r="A103" s="41"/>
      <c r="B103" s="42"/>
      <c r="C103" s="43"/>
      <c r="D103" s="228" t="s">
        <v>158</v>
      </c>
      <c r="E103" s="43"/>
      <c r="F103" s="233" t="s">
        <v>1530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158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1531</v>
      </c>
      <c r="G104" s="248"/>
      <c r="H104" s="251">
        <v>11.871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75</v>
      </c>
      <c r="AY104" s="257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1532</v>
      </c>
      <c r="G105" s="248"/>
      <c r="H105" s="251">
        <v>13.651999999999999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83</v>
      </c>
      <c r="AY105" s="257" t="s">
        <v>144</v>
      </c>
    </row>
    <row r="106" s="2" customFormat="1" ht="16.5" customHeight="1">
      <c r="A106" s="41"/>
      <c r="B106" s="42"/>
      <c r="C106" s="215" t="s">
        <v>171</v>
      </c>
      <c r="D106" s="215" t="s">
        <v>146</v>
      </c>
      <c r="E106" s="216" t="s">
        <v>1533</v>
      </c>
      <c r="F106" s="217" t="s">
        <v>1534</v>
      </c>
      <c r="G106" s="218" t="s">
        <v>162</v>
      </c>
      <c r="H106" s="219">
        <v>27</v>
      </c>
      <c r="I106" s="220"/>
      <c r="J106" s="221">
        <f>ROUND(I106*H106,2)</f>
        <v>0</v>
      </c>
      <c r="K106" s="217" t="s">
        <v>150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151</v>
      </c>
      <c r="AT106" s="226" t="s">
        <v>146</v>
      </c>
      <c r="AU106" s="226" t="s">
        <v>85</v>
      </c>
      <c r="AY106" s="20" t="s">
        <v>144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83</v>
      </c>
      <c r="BK106" s="227">
        <f>ROUND(I106*H106,2)</f>
        <v>0</v>
      </c>
      <c r="BL106" s="20" t="s">
        <v>151</v>
      </c>
      <c r="BM106" s="226" t="s">
        <v>1535</v>
      </c>
    </row>
    <row r="107" s="2" customFormat="1">
      <c r="A107" s="41"/>
      <c r="B107" s="42"/>
      <c r="C107" s="43"/>
      <c r="D107" s="228" t="s">
        <v>153</v>
      </c>
      <c r="E107" s="43"/>
      <c r="F107" s="229" t="s">
        <v>1534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153</v>
      </c>
      <c r="AU107" s="20" t="s">
        <v>85</v>
      </c>
    </row>
    <row r="108" s="2" customFormat="1" ht="16.5" customHeight="1">
      <c r="A108" s="41"/>
      <c r="B108" s="42"/>
      <c r="C108" s="215" t="s">
        <v>176</v>
      </c>
      <c r="D108" s="215" t="s">
        <v>146</v>
      </c>
      <c r="E108" s="216" t="s">
        <v>1536</v>
      </c>
      <c r="F108" s="217" t="s">
        <v>1537</v>
      </c>
      <c r="G108" s="218" t="s">
        <v>162</v>
      </c>
      <c r="H108" s="219">
        <v>27</v>
      </c>
      <c r="I108" s="220"/>
      <c r="J108" s="221">
        <f>ROUND(I108*H108,2)</f>
        <v>0</v>
      </c>
      <c r="K108" s="217" t="s">
        <v>150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151</v>
      </c>
      <c r="AT108" s="226" t="s">
        <v>146</v>
      </c>
      <c r="AU108" s="226" t="s">
        <v>85</v>
      </c>
      <c r="AY108" s="20" t="s">
        <v>144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83</v>
      </c>
      <c r="BK108" s="227">
        <f>ROUND(I108*H108,2)</f>
        <v>0</v>
      </c>
      <c r="BL108" s="20" t="s">
        <v>151</v>
      </c>
      <c r="BM108" s="226" t="s">
        <v>1538</v>
      </c>
    </row>
    <row r="109" s="2" customFormat="1">
      <c r="A109" s="41"/>
      <c r="B109" s="42"/>
      <c r="C109" s="43"/>
      <c r="D109" s="228" t="s">
        <v>153</v>
      </c>
      <c r="E109" s="43"/>
      <c r="F109" s="229" t="s">
        <v>1537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153</v>
      </c>
      <c r="AU109" s="20" t="s">
        <v>85</v>
      </c>
    </row>
    <row r="110" s="2" customFormat="1" ht="16.5" customHeight="1">
      <c r="A110" s="41"/>
      <c r="B110" s="42"/>
      <c r="C110" s="215" t="s">
        <v>181</v>
      </c>
      <c r="D110" s="215" t="s">
        <v>146</v>
      </c>
      <c r="E110" s="216" t="s">
        <v>1539</v>
      </c>
      <c r="F110" s="217" t="s">
        <v>1540</v>
      </c>
      <c r="G110" s="218" t="s">
        <v>162</v>
      </c>
      <c r="H110" s="219">
        <v>27</v>
      </c>
      <c r="I110" s="220"/>
      <c r="J110" s="221">
        <f>ROUND(I110*H110,2)</f>
        <v>0</v>
      </c>
      <c r="K110" s="217" t="s">
        <v>150</v>
      </c>
      <c r="L110" s="47"/>
      <c r="M110" s="222" t="s">
        <v>19</v>
      </c>
      <c r="N110" s="223" t="s">
        <v>46</v>
      </c>
      <c r="O110" s="87"/>
      <c r="P110" s="224">
        <f>O110*H110</f>
        <v>0</v>
      </c>
      <c r="Q110" s="224">
        <v>0</v>
      </c>
      <c r="R110" s="224">
        <f>Q110*H110</f>
        <v>0</v>
      </c>
      <c r="S110" s="224">
        <v>0</v>
      </c>
      <c r="T110" s="225">
        <f>S110*H110</f>
        <v>0</v>
      </c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R110" s="226" t="s">
        <v>151</v>
      </c>
      <c r="AT110" s="226" t="s">
        <v>146</v>
      </c>
      <c r="AU110" s="226" t="s">
        <v>85</v>
      </c>
      <c r="AY110" s="20" t="s">
        <v>144</v>
      </c>
      <c r="BE110" s="227">
        <f>IF(N110="základní",J110,0)</f>
        <v>0</v>
      </c>
      <c r="BF110" s="227">
        <f>IF(N110="snížená",J110,0)</f>
        <v>0</v>
      </c>
      <c r="BG110" s="227">
        <f>IF(N110="zákl. přenesená",J110,0)</f>
        <v>0</v>
      </c>
      <c r="BH110" s="227">
        <f>IF(N110="sníž. přenesená",J110,0)</f>
        <v>0</v>
      </c>
      <c r="BI110" s="227">
        <f>IF(N110="nulová",J110,0)</f>
        <v>0</v>
      </c>
      <c r="BJ110" s="20" t="s">
        <v>83</v>
      </c>
      <c r="BK110" s="227">
        <f>ROUND(I110*H110,2)</f>
        <v>0</v>
      </c>
      <c r="BL110" s="20" t="s">
        <v>151</v>
      </c>
      <c r="BM110" s="226" t="s">
        <v>1541</v>
      </c>
    </row>
    <row r="111" s="2" customFormat="1">
      <c r="A111" s="41"/>
      <c r="B111" s="42"/>
      <c r="C111" s="43"/>
      <c r="D111" s="228" t="s">
        <v>153</v>
      </c>
      <c r="E111" s="43"/>
      <c r="F111" s="229" t="s">
        <v>1540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153</v>
      </c>
      <c r="AU111" s="20" t="s">
        <v>85</v>
      </c>
    </row>
    <row r="112" s="2" customFormat="1" ht="16.5" customHeight="1">
      <c r="A112" s="41"/>
      <c r="B112" s="42"/>
      <c r="C112" s="234" t="s">
        <v>185</v>
      </c>
      <c r="D112" s="234" t="s">
        <v>141</v>
      </c>
      <c r="E112" s="235" t="s">
        <v>1542</v>
      </c>
      <c r="F112" s="236" t="s">
        <v>1543</v>
      </c>
      <c r="G112" s="237" t="s">
        <v>162</v>
      </c>
      <c r="H112" s="238">
        <v>10</v>
      </c>
      <c r="I112" s="239"/>
      <c r="J112" s="240">
        <f>ROUND(I112*H112,2)</f>
        <v>0</v>
      </c>
      <c r="K112" s="236" t="s">
        <v>150</v>
      </c>
      <c r="L112" s="241"/>
      <c r="M112" s="242" t="s">
        <v>19</v>
      </c>
      <c r="N112" s="24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1528</v>
      </c>
      <c r="AT112" s="226" t="s">
        <v>141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1528</v>
      </c>
      <c r="BM112" s="226" t="s">
        <v>1544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1543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28" t="s">
        <v>158</v>
      </c>
      <c r="E114" s="43"/>
      <c r="F114" s="233" t="s">
        <v>1545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158</v>
      </c>
      <c r="AU114" s="20" t="s">
        <v>85</v>
      </c>
    </row>
    <row r="115" s="2" customFormat="1" ht="16.5" customHeight="1">
      <c r="A115" s="41"/>
      <c r="B115" s="42"/>
      <c r="C115" s="234" t="s">
        <v>189</v>
      </c>
      <c r="D115" s="234" t="s">
        <v>141</v>
      </c>
      <c r="E115" s="235" t="s">
        <v>1546</v>
      </c>
      <c r="F115" s="236" t="s">
        <v>1547</v>
      </c>
      <c r="G115" s="237" t="s">
        <v>162</v>
      </c>
      <c r="H115" s="238">
        <v>12</v>
      </c>
      <c r="I115" s="239"/>
      <c r="J115" s="240">
        <f>ROUND(I115*H115,2)</f>
        <v>0</v>
      </c>
      <c r="K115" s="236" t="s">
        <v>150</v>
      </c>
      <c r="L115" s="241"/>
      <c r="M115" s="242" t="s">
        <v>19</v>
      </c>
      <c r="N115" s="24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1528</v>
      </c>
      <c r="AT115" s="226" t="s">
        <v>141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1528</v>
      </c>
      <c r="BM115" s="226" t="s">
        <v>1548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1547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28" t="s">
        <v>158</v>
      </c>
      <c r="E117" s="43"/>
      <c r="F117" s="233" t="s">
        <v>1545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158</v>
      </c>
      <c r="AU117" s="20" t="s">
        <v>85</v>
      </c>
    </row>
    <row r="118" s="2" customFormat="1" ht="16.5" customHeight="1">
      <c r="A118" s="41"/>
      <c r="B118" s="42"/>
      <c r="C118" s="234" t="s">
        <v>193</v>
      </c>
      <c r="D118" s="234" t="s">
        <v>141</v>
      </c>
      <c r="E118" s="235" t="s">
        <v>1549</v>
      </c>
      <c r="F118" s="236" t="s">
        <v>1550</v>
      </c>
      <c r="G118" s="237" t="s">
        <v>162</v>
      </c>
      <c r="H118" s="238">
        <v>1</v>
      </c>
      <c r="I118" s="239"/>
      <c r="J118" s="240">
        <f>ROUND(I118*H118,2)</f>
        <v>0</v>
      </c>
      <c r="K118" s="236" t="s">
        <v>150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1528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1528</v>
      </c>
      <c r="BM118" s="226" t="s">
        <v>1551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1550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28" t="s">
        <v>158</v>
      </c>
      <c r="E120" s="43"/>
      <c r="F120" s="233" t="s">
        <v>1545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158</v>
      </c>
      <c r="AU120" s="20" t="s">
        <v>85</v>
      </c>
    </row>
    <row r="121" s="2" customFormat="1" ht="16.5" customHeight="1">
      <c r="A121" s="41"/>
      <c r="B121" s="42"/>
      <c r="C121" s="234" t="s">
        <v>198</v>
      </c>
      <c r="D121" s="234" t="s">
        <v>141</v>
      </c>
      <c r="E121" s="235" t="s">
        <v>1552</v>
      </c>
      <c r="F121" s="236" t="s">
        <v>1553</v>
      </c>
      <c r="G121" s="237" t="s">
        <v>162</v>
      </c>
      <c r="H121" s="238">
        <v>2</v>
      </c>
      <c r="I121" s="239"/>
      <c r="J121" s="240">
        <f>ROUND(I121*H121,2)</f>
        <v>0</v>
      </c>
      <c r="K121" s="236" t="s">
        <v>150</v>
      </c>
      <c r="L121" s="241"/>
      <c r="M121" s="242" t="s">
        <v>19</v>
      </c>
      <c r="N121" s="24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1528</v>
      </c>
      <c r="AT121" s="226" t="s">
        <v>141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1528</v>
      </c>
      <c r="BM121" s="226" t="s">
        <v>1554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1553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28" t="s">
        <v>158</v>
      </c>
      <c r="E123" s="43"/>
      <c r="F123" s="233" t="s">
        <v>1545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158</v>
      </c>
      <c r="AU123" s="20" t="s">
        <v>85</v>
      </c>
    </row>
    <row r="124" s="2" customFormat="1" ht="16.5" customHeight="1">
      <c r="A124" s="41"/>
      <c r="B124" s="42"/>
      <c r="C124" s="234" t="s">
        <v>8</v>
      </c>
      <c r="D124" s="234" t="s">
        <v>141</v>
      </c>
      <c r="E124" s="235" t="s">
        <v>1555</v>
      </c>
      <c r="F124" s="236" t="s">
        <v>1556</v>
      </c>
      <c r="G124" s="237" t="s">
        <v>162</v>
      </c>
      <c r="H124" s="238">
        <v>2</v>
      </c>
      <c r="I124" s="239"/>
      <c r="J124" s="240">
        <f>ROUND(I124*H124,2)</f>
        <v>0</v>
      </c>
      <c r="K124" s="236" t="s">
        <v>150</v>
      </c>
      <c r="L124" s="241"/>
      <c r="M124" s="242" t="s">
        <v>19</v>
      </c>
      <c r="N124" s="24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1528</v>
      </c>
      <c r="AT124" s="226" t="s">
        <v>141</v>
      </c>
      <c r="AU124" s="226" t="s">
        <v>85</v>
      </c>
      <c r="AY124" s="20" t="s">
        <v>144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83</v>
      </c>
      <c r="BK124" s="227">
        <f>ROUND(I124*H124,2)</f>
        <v>0</v>
      </c>
      <c r="BL124" s="20" t="s">
        <v>1528</v>
      </c>
      <c r="BM124" s="226" t="s">
        <v>1557</v>
      </c>
    </row>
    <row r="125" s="2" customFormat="1">
      <c r="A125" s="41"/>
      <c r="B125" s="42"/>
      <c r="C125" s="43"/>
      <c r="D125" s="228" t="s">
        <v>153</v>
      </c>
      <c r="E125" s="43"/>
      <c r="F125" s="229" t="s">
        <v>1556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153</v>
      </c>
      <c r="AU125" s="20" t="s">
        <v>85</v>
      </c>
    </row>
    <row r="126" s="2" customFormat="1">
      <c r="A126" s="41"/>
      <c r="B126" s="42"/>
      <c r="C126" s="43"/>
      <c r="D126" s="228" t="s">
        <v>158</v>
      </c>
      <c r="E126" s="43"/>
      <c r="F126" s="233" t="s">
        <v>1545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158</v>
      </c>
      <c r="AU126" s="20" t="s">
        <v>85</v>
      </c>
    </row>
    <row r="127" s="12" customFormat="1" ht="22.8" customHeight="1">
      <c r="A127" s="12"/>
      <c r="B127" s="199"/>
      <c r="C127" s="200"/>
      <c r="D127" s="201" t="s">
        <v>74</v>
      </c>
      <c r="E127" s="213" t="s">
        <v>1558</v>
      </c>
      <c r="F127" s="213" t="s">
        <v>1559</v>
      </c>
      <c r="G127" s="200"/>
      <c r="H127" s="200"/>
      <c r="I127" s="203"/>
      <c r="J127" s="214">
        <f>BK127</f>
        <v>0</v>
      </c>
      <c r="K127" s="200"/>
      <c r="L127" s="205"/>
      <c r="M127" s="206"/>
      <c r="N127" s="207"/>
      <c r="O127" s="207"/>
      <c r="P127" s="208">
        <f>SUM(P128:P135)</f>
        <v>0</v>
      </c>
      <c r="Q127" s="207"/>
      <c r="R127" s="208">
        <f>SUM(R128:R135)</f>
        <v>0.03465</v>
      </c>
      <c r="S127" s="207"/>
      <c r="T127" s="209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0" t="s">
        <v>83</v>
      </c>
      <c r="AT127" s="211" t="s">
        <v>74</v>
      </c>
      <c r="AU127" s="211" t="s">
        <v>83</v>
      </c>
      <c r="AY127" s="210" t="s">
        <v>144</v>
      </c>
      <c r="BK127" s="212">
        <f>SUM(BK128:BK135)</f>
        <v>0</v>
      </c>
    </row>
    <row r="128" s="2" customFormat="1" ht="16.5" customHeight="1">
      <c r="A128" s="41"/>
      <c r="B128" s="42"/>
      <c r="C128" s="215" t="s">
        <v>207</v>
      </c>
      <c r="D128" s="215" t="s">
        <v>146</v>
      </c>
      <c r="E128" s="216" t="s">
        <v>1560</v>
      </c>
      <c r="F128" s="217" t="s">
        <v>1561</v>
      </c>
      <c r="G128" s="218" t="s">
        <v>223</v>
      </c>
      <c r="H128" s="219">
        <v>60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151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151</v>
      </c>
      <c r="BM128" s="226" t="s">
        <v>1562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1563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1564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3" customFormat="1">
      <c r="A131" s="13"/>
      <c r="B131" s="247"/>
      <c r="C131" s="248"/>
      <c r="D131" s="228" t="s">
        <v>263</v>
      </c>
      <c r="E131" s="249" t="s">
        <v>19</v>
      </c>
      <c r="F131" s="250" t="s">
        <v>1565</v>
      </c>
      <c r="G131" s="248"/>
      <c r="H131" s="251">
        <v>60</v>
      </c>
      <c r="I131" s="252"/>
      <c r="J131" s="248"/>
      <c r="K131" s="248"/>
      <c r="L131" s="253"/>
      <c r="M131" s="254"/>
      <c r="N131" s="255"/>
      <c r="O131" s="255"/>
      <c r="P131" s="255"/>
      <c r="Q131" s="255"/>
      <c r="R131" s="255"/>
      <c r="S131" s="255"/>
      <c r="T131" s="256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7" t="s">
        <v>263</v>
      </c>
      <c r="AU131" s="257" t="s">
        <v>85</v>
      </c>
      <c r="AV131" s="13" t="s">
        <v>85</v>
      </c>
      <c r="AW131" s="13" t="s">
        <v>37</v>
      </c>
      <c r="AX131" s="13" t="s">
        <v>83</v>
      </c>
      <c r="AY131" s="257" t="s">
        <v>144</v>
      </c>
    </row>
    <row r="132" s="2" customFormat="1" ht="16.5" customHeight="1">
      <c r="A132" s="41"/>
      <c r="B132" s="42"/>
      <c r="C132" s="234" t="s">
        <v>211</v>
      </c>
      <c r="D132" s="234" t="s">
        <v>141</v>
      </c>
      <c r="E132" s="235" t="s">
        <v>1566</v>
      </c>
      <c r="F132" s="236" t="s">
        <v>1567</v>
      </c>
      <c r="G132" s="237" t="s">
        <v>223</v>
      </c>
      <c r="H132" s="238">
        <v>63</v>
      </c>
      <c r="I132" s="239"/>
      <c r="J132" s="240">
        <f>ROUND(I132*H132,2)</f>
        <v>0</v>
      </c>
      <c r="K132" s="236" t="s">
        <v>228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0.00055000000000000003</v>
      </c>
      <c r="R132" s="224">
        <f>Q132*H132</f>
        <v>0.03465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1528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1528</v>
      </c>
      <c r="BM132" s="226" t="s">
        <v>1568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1567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13" customFormat="1">
      <c r="A134" s="13"/>
      <c r="B134" s="247"/>
      <c r="C134" s="248"/>
      <c r="D134" s="228" t="s">
        <v>263</v>
      </c>
      <c r="E134" s="249" t="s">
        <v>19</v>
      </c>
      <c r="F134" s="250" t="s">
        <v>1565</v>
      </c>
      <c r="G134" s="248"/>
      <c r="H134" s="251">
        <v>60</v>
      </c>
      <c r="I134" s="252"/>
      <c r="J134" s="248"/>
      <c r="K134" s="248"/>
      <c r="L134" s="253"/>
      <c r="M134" s="254"/>
      <c r="N134" s="255"/>
      <c r="O134" s="255"/>
      <c r="P134" s="255"/>
      <c r="Q134" s="255"/>
      <c r="R134" s="255"/>
      <c r="S134" s="255"/>
      <c r="T134" s="25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7" t="s">
        <v>263</v>
      </c>
      <c r="AU134" s="257" t="s">
        <v>85</v>
      </c>
      <c r="AV134" s="13" t="s">
        <v>85</v>
      </c>
      <c r="AW134" s="13" t="s">
        <v>37</v>
      </c>
      <c r="AX134" s="13" t="s">
        <v>75</v>
      </c>
      <c r="AY134" s="257" t="s">
        <v>144</v>
      </c>
    </row>
    <row r="135" s="13" customFormat="1">
      <c r="A135" s="13"/>
      <c r="B135" s="247"/>
      <c r="C135" s="248"/>
      <c r="D135" s="228" t="s">
        <v>263</v>
      </c>
      <c r="E135" s="249" t="s">
        <v>19</v>
      </c>
      <c r="F135" s="250" t="s">
        <v>1569</v>
      </c>
      <c r="G135" s="248"/>
      <c r="H135" s="251">
        <v>63</v>
      </c>
      <c r="I135" s="252"/>
      <c r="J135" s="248"/>
      <c r="K135" s="248"/>
      <c r="L135" s="253"/>
      <c r="M135" s="254"/>
      <c r="N135" s="255"/>
      <c r="O135" s="255"/>
      <c r="P135" s="255"/>
      <c r="Q135" s="255"/>
      <c r="R135" s="255"/>
      <c r="S135" s="255"/>
      <c r="T135" s="25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7" t="s">
        <v>263</v>
      </c>
      <c r="AU135" s="257" t="s">
        <v>85</v>
      </c>
      <c r="AV135" s="13" t="s">
        <v>85</v>
      </c>
      <c r="AW135" s="13" t="s">
        <v>37</v>
      </c>
      <c r="AX135" s="13" t="s">
        <v>83</v>
      </c>
      <c r="AY135" s="257" t="s">
        <v>144</v>
      </c>
    </row>
    <row r="136" s="12" customFormat="1" ht="22.8" customHeight="1">
      <c r="A136" s="12"/>
      <c r="B136" s="199"/>
      <c r="C136" s="200"/>
      <c r="D136" s="201" t="s">
        <v>74</v>
      </c>
      <c r="E136" s="213" t="s">
        <v>1570</v>
      </c>
      <c r="F136" s="213" t="s">
        <v>1571</v>
      </c>
      <c r="G136" s="200"/>
      <c r="H136" s="200"/>
      <c r="I136" s="203"/>
      <c r="J136" s="214">
        <f>BK136</f>
        <v>0</v>
      </c>
      <c r="K136" s="200"/>
      <c r="L136" s="205"/>
      <c r="M136" s="206"/>
      <c r="N136" s="207"/>
      <c r="O136" s="207"/>
      <c r="P136" s="208">
        <f>SUM(P137:P250)</f>
        <v>0</v>
      </c>
      <c r="Q136" s="207"/>
      <c r="R136" s="208">
        <f>SUM(R137:R250)</f>
        <v>0</v>
      </c>
      <c r="S136" s="207"/>
      <c r="T136" s="209">
        <f>SUM(T137:T250)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0" t="s">
        <v>83</v>
      </c>
      <c r="AT136" s="211" t="s">
        <v>74</v>
      </c>
      <c r="AU136" s="211" t="s">
        <v>83</v>
      </c>
      <c r="AY136" s="210" t="s">
        <v>144</v>
      </c>
      <c r="BK136" s="212">
        <f>SUM(BK137:BK250)</f>
        <v>0</v>
      </c>
    </row>
    <row r="137" s="2" customFormat="1" ht="16.5" customHeight="1">
      <c r="A137" s="41"/>
      <c r="B137" s="42"/>
      <c r="C137" s="215" t="s">
        <v>215</v>
      </c>
      <c r="D137" s="215" t="s">
        <v>146</v>
      </c>
      <c r="E137" s="216" t="s">
        <v>1572</v>
      </c>
      <c r="F137" s="217" t="s">
        <v>1573</v>
      </c>
      <c r="G137" s="218" t="s">
        <v>162</v>
      </c>
      <c r="H137" s="219">
        <v>2</v>
      </c>
      <c r="I137" s="220"/>
      <c r="J137" s="221">
        <f>ROUND(I137*H137,2)</f>
        <v>0</v>
      </c>
      <c r="K137" s="217" t="s">
        <v>150</v>
      </c>
      <c r="L137" s="47"/>
      <c r="M137" s="222" t="s">
        <v>19</v>
      </c>
      <c r="N137" s="223" t="s">
        <v>46</v>
      </c>
      <c r="O137" s="87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R137" s="226" t="s">
        <v>151</v>
      </c>
      <c r="AT137" s="226" t="s">
        <v>146</v>
      </c>
      <c r="AU137" s="226" t="s">
        <v>85</v>
      </c>
      <c r="AY137" s="20" t="s">
        <v>144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20" t="s">
        <v>83</v>
      </c>
      <c r="BK137" s="227">
        <f>ROUND(I137*H137,2)</f>
        <v>0</v>
      </c>
      <c r="BL137" s="20" t="s">
        <v>151</v>
      </c>
      <c r="BM137" s="226" t="s">
        <v>1574</v>
      </c>
    </row>
    <row r="138" s="2" customFormat="1">
      <c r="A138" s="41"/>
      <c r="B138" s="42"/>
      <c r="C138" s="43"/>
      <c r="D138" s="228" t="s">
        <v>153</v>
      </c>
      <c r="E138" s="43"/>
      <c r="F138" s="229" t="s">
        <v>1573</v>
      </c>
      <c r="G138" s="43"/>
      <c r="H138" s="43"/>
      <c r="I138" s="230"/>
      <c r="J138" s="43"/>
      <c r="K138" s="43"/>
      <c r="L138" s="47"/>
      <c r="M138" s="231"/>
      <c r="N138" s="232"/>
      <c r="O138" s="87"/>
      <c r="P138" s="87"/>
      <c r="Q138" s="87"/>
      <c r="R138" s="87"/>
      <c r="S138" s="87"/>
      <c r="T138" s="88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T138" s="20" t="s">
        <v>153</v>
      </c>
      <c r="AU138" s="20" t="s">
        <v>85</v>
      </c>
    </row>
    <row r="139" s="2" customFormat="1" ht="16.5" customHeight="1">
      <c r="A139" s="41"/>
      <c r="B139" s="42"/>
      <c r="C139" s="234" t="s">
        <v>220</v>
      </c>
      <c r="D139" s="234" t="s">
        <v>141</v>
      </c>
      <c r="E139" s="235" t="s">
        <v>1575</v>
      </c>
      <c r="F139" s="236" t="s">
        <v>1576</v>
      </c>
      <c r="G139" s="237" t="s">
        <v>162</v>
      </c>
      <c r="H139" s="238">
        <v>2</v>
      </c>
      <c r="I139" s="239"/>
      <c r="J139" s="240">
        <f>ROUND(I139*H139,2)</f>
        <v>0</v>
      </c>
      <c r="K139" s="236" t="s">
        <v>150</v>
      </c>
      <c r="L139" s="241"/>
      <c r="M139" s="242" t="s">
        <v>19</v>
      </c>
      <c r="N139" s="24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1528</v>
      </c>
      <c r="AT139" s="226" t="s">
        <v>141</v>
      </c>
      <c r="AU139" s="226" t="s">
        <v>85</v>
      </c>
      <c r="AY139" s="20" t="s">
        <v>144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83</v>
      </c>
      <c r="BK139" s="227">
        <f>ROUND(I139*H139,2)</f>
        <v>0</v>
      </c>
      <c r="BL139" s="20" t="s">
        <v>1528</v>
      </c>
      <c r="BM139" s="226" t="s">
        <v>1577</v>
      </c>
    </row>
    <row r="140" s="2" customFormat="1">
      <c r="A140" s="41"/>
      <c r="B140" s="42"/>
      <c r="C140" s="43"/>
      <c r="D140" s="228" t="s">
        <v>153</v>
      </c>
      <c r="E140" s="43"/>
      <c r="F140" s="229" t="s">
        <v>1576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85</v>
      </c>
    </row>
    <row r="141" s="2" customFormat="1" ht="16.5" customHeight="1">
      <c r="A141" s="41"/>
      <c r="B141" s="42"/>
      <c r="C141" s="215" t="s">
        <v>225</v>
      </c>
      <c r="D141" s="215" t="s">
        <v>146</v>
      </c>
      <c r="E141" s="216" t="s">
        <v>1578</v>
      </c>
      <c r="F141" s="217" t="s">
        <v>1579</v>
      </c>
      <c r="G141" s="218" t="s">
        <v>162</v>
      </c>
      <c r="H141" s="219">
        <v>1</v>
      </c>
      <c r="I141" s="220"/>
      <c r="J141" s="221">
        <f>ROUND(I141*H141,2)</f>
        <v>0</v>
      </c>
      <c r="K141" s="217" t="s">
        <v>150</v>
      </c>
      <c r="L141" s="47"/>
      <c r="M141" s="222" t="s">
        <v>19</v>
      </c>
      <c r="N141" s="223" t="s">
        <v>46</v>
      </c>
      <c r="O141" s="87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R141" s="226" t="s">
        <v>151</v>
      </c>
      <c r="AT141" s="226" t="s">
        <v>146</v>
      </c>
      <c r="AU141" s="226" t="s">
        <v>85</v>
      </c>
      <c r="AY141" s="20" t="s">
        <v>144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20" t="s">
        <v>83</v>
      </c>
      <c r="BK141" s="227">
        <f>ROUND(I141*H141,2)</f>
        <v>0</v>
      </c>
      <c r="BL141" s="20" t="s">
        <v>151</v>
      </c>
      <c r="BM141" s="226" t="s">
        <v>1580</v>
      </c>
    </row>
    <row r="142" s="2" customFormat="1">
      <c r="A142" s="41"/>
      <c r="B142" s="42"/>
      <c r="C142" s="43"/>
      <c r="D142" s="228" t="s">
        <v>153</v>
      </c>
      <c r="E142" s="43"/>
      <c r="F142" s="229" t="s">
        <v>1579</v>
      </c>
      <c r="G142" s="43"/>
      <c r="H142" s="43"/>
      <c r="I142" s="230"/>
      <c r="J142" s="43"/>
      <c r="K142" s="43"/>
      <c r="L142" s="47"/>
      <c r="M142" s="231"/>
      <c r="N142" s="232"/>
      <c r="O142" s="87"/>
      <c r="P142" s="87"/>
      <c r="Q142" s="87"/>
      <c r="R142" s="87"/>
      <c r="S142" s="87"/>
      <c r="T142" s="88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T142" s="20" t="s">
        <v>153</v>
      </c>
      <c r="AU142" s="20" t="s">
        <v>85</v>
      </c>
    </row>
    <row r="143" s="2" customFormat="1" ht="16.5" customHeight="1">
      <c r="A143" s="41"/>
      <c r="B143" s="42"/>
      <c r="C143" s="234" t="s">
        <v>233</v>
      </c>
      <c r="D143" s="234" t="s">
        <v>141</v>
      </c>
      <c r="E143" s="235" t="s">
        <v>1581</v>
      </c>
      <c r="F143" s="236" t="s">
        <v>1582</v>
      </c>
      <c r="G143" s="237" t="s">
        <v>162</v>
      </c>
      <c r="H143" s="238">
        <v>1</v>
      </c>
      <c r="I143" s="239"/>
      <c r="J143" s="240">
        <f>ROUND(I143*H143,2)</f>
        <v>0</v>
      </c>
      <c r="K143" s="236" t="s">
        <v>150</v>
      </c>
      <c r="L143" s="241"/>
      <c r="M143" s="242" t="s">
        <v>19</v>
      </c>
      <c r="N143" s="24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1528</v>
      </c>
      <c r="AT143" s="226" t="s">
        <v>141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1528</v>
      </c>
      <c r="BM143" s="226" t="s">
        <v>1583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1582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 ht="16.5" customHeight="1">
      <c r="A145" s="41"/>
      <c r="B145" s="42"/>
      <c r="C145" s="215" t="s">
        <v>237</v>
      </c>
      <c r="D145" s="215" t="s">
        <v>146</v>
      </c>
      <c r="E145" s="216" t="s">
        <v>1584</v>
      </c>
      <c r="F145" s="217" t="s">
        <v>1585</v>
      </c>
      <c r="G145" s="218" t="s">
        <v>223</v>
      </c>
      <c r="H145" s="219">
        <v>414</v>
      </c>
      <c r="I145" s="220"/>
      <c r="J145" s="221">
        <f>ROUND(I145*H145,2)</f>
        <v>0</v>
      </c>
      <c r="K145" s="217" t="s">
        <v>150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151</v>
      </c>
      <c r="AT145" s="226" t="s">
        <v>146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151</v>
      </c>
      <c r="BM145" s="226" t="s">
        <v>1586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1585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1587</v>
      </c>
      <c r="G147" s="248"/>
      <c r="H147" s="251">
        <v>360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75</v>
      </c>
      <c r="AY147" s="257" t="s">
        <v>144</v>
      </c>
    </row>
    <row r="148" s="13" customFormat="1">
      <c r="A148" s="13"/>
      <c r="B148" s="247"/>
      <c r="C148" s="248"/>
      <c r="D148" s="228" t="s">
        <v>263</v>
      </c>
      <c r="E148" s="249" t="s">
        <v>19</v>
      </c>
      <c r="F148" s="250" t="s">
        <v>1588</v>
      </c>
      <c r="G148" s="248"/>
      <c r="H148" s="251">
        <v>414</v>
      </c>
      <c r="I148" s="252"/>
      <c r="J148" s="248"/>
      <c r="K148" s="248"/>
      <c r="L148" s="253"/>
      <c r="M148" s="254"/>
      <c r="N148" s="255"/>
      <c r="O148" s="255"/>
      <c r="P148" s="255"/>
      <c r="Q148" s="255"/>
      <c r="R148" s="255"/>
      <c r="S148" s="255"/>
      <c r="T148" s="25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7" t="s">
        <v>263</v>
      </c>
      <c r="AU148" s="257" t="s">
        <v>85</v>
      </c>
      <c r="AV148" s="13" t="s">
        <v>85</v>
      </c>
      <c r="AW148" s="13" t="s">
        <v>37</v>
      </c>
      <c r="AX148" s="13" t="s">
        <v>83</v>
      </c>
      <c r="AY148" s="257" t="s">
        <v>144</v>
      </c>
    </row>
    <row r="149" s="2" customFormat="1" ht="16.5" customHeight="1">
      <c r="A149" s="41"/>
      <c r="B149" s="42"/>
      <c r="C149" s="234" t="s">
        <v>242</v>
      </c>
      <c r="D149" s="234" t="s">
        <v>141</v>
      </c>
      <c r="E149" s="235" t="s">
        <v>1589</v>
      </c>
      <c r="F149" s="236" t="s">
        <v>1590</v>
      </c>
      <c r="G149" s="237" t="s">
        <v>223</v>
      </c>
      <c r="H149" s="238">
        <v>414</v>
      </c>
      <c r="I149" s="239"/>
      <c r="J149" s="240">
        <f>ROUND(I149*H149,2)</f>
        <v>0</v>
      </c>
      <c r="K149" s="236" t="s">
        <v>150</v>
      </c>
      <c r="L149" s="241"/>
      <c r="M149" s="242" t="s">
        <v>19</v>
      </c>
      <c r="N149" s="243" t="s">
        <v>46</v>
      </c>
      <c r="O149" s="87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1528</v>
      </c>
      <c r="AT149" s="226" t="s">
        <v>141</v>
      </c>
      <c r="AU149" s="226" t="s">
        <v>85</v>
      </c>
      <c r="AY149" s="20" t="s">
        <v>144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83</v>
      </c>
      <c r="BK149" s="227">
        <f>ROUND(I149*H149,2)</f>
        <v>0</v>
      </c>
      <c r="BL149" s="20" t="s">
        <v>1528</v>
      </c>
      <c r="BM149" s="226" t="s">
        <v>1591</v>
      </c>
    </row>
    <row r="150" s="2" customFormat="1">
      <c r="A150" s="41"/>
      <c r="B150" s="42"/>
      <c r="C150" s="43"/>
      <c r="D150" s="228" t="s">
        <v>153</v>
      </c>
      <c r="E150" s="43"/>
      <c r="F150" s="229" t="s">
        <v>1590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153</v>
      </c>
      <c r="AU150" s="20" t="s">
        <v>85</v>
      </c>
    </row>
    <row r="151" s="13" customFormat="1">
      <c r="A151" s="13"/>
      <c r="B151" s="247"/>
      <c r="C151" s="248"/>
      <c r="D151" s="228" t="s">
        <v>263</v>
      </c>
      <c r="E151" s="249" t="s">
        <v>19</v>
      </c>
      <c r="F151" s="250" t="s">
        <v>1587</v>
      </c>
      <c r="G151" s="248"/>
      <c r="H151" s="251">
        <v>360</v>
      </c>
      <c r="I151" s="252"/>
      <c r="J151" s="248"/>
      <c r="K151" s="248"/>
      <c r="L151" s="253"/>
      <c r="M151" s="254"/>
      <c r="N151" s="255"/>
      <c r="O151" s="255"/>
      <c r="P151" s="255"/>
      <c r="Q151" s="255"/>
      <c r="R151" s="255"/>
      <c r="S151" s="255"/>
      <c r="T151" s="25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7" t="s">
        <v>263</v>
      </c>
      <c r="AU151" s="257" t="s">
        <v>85</v>
      </c>
      <c r="AV151" s="13" t="s">
        <v>85</v>
      </c>
      <c r="AW151" s="13" t="s">
        <v>37</v>
      </c>
      <c r="AX151" s="13" t="s">
        <v>75</v>
      </c>
      <c r="AY151" s="257" t="s">
        <v>144</v>
      </c>
    </row>
    <row r="152" s="13" customFormat="1">
      <c r="A152" s="13"/>
      <c r="B152" s="247"/>
      <c r="C152" s="248"/>
      <c r="D152" s="228" t="s">
        <v>263</v>
      </c>
      <c r="E152" s="249" t="s">
        <v>19</v>
      </c>
      <c r="F152" s="250" t="s">
        <v>1588</v>
      </c>
      <c r="G152" s="248"/>
      <c r="H152" s="251">
        <v>414</v>
      </c>
      <c r="I152" s="252"/>
      <c r="J152" s="248"/>
      <c r="K152" s="248"/>
      <c r="L152" s="253"/>
      <c r="M152" s="254"/>
      <c r="N152" s="255"/>
      <c r="O152" s="255"/>
      <c r="P152" s="255"/>
      <c r="Q152" s="255"/>
      <c r="R152" s="255"/>
      <c r="S152" s="255"/>
      <c r="T152" s="256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7" t="s">
        <v>263</v>
      </c>
      <c r="AU152" s="257" t="s">
        <v>85</v>
      </c>
      <c r="AV152" s="13" t="s">
        <v>85</v>
      </c>
      <c r="AW152" s="13" t="s">
        <v>37</v>
      </c>
      <c r="AX152" s="13" t="s">
        <v>83</v>
      </c>
      <c r="AY152" s="257" t="s">
        <v>144</v>
      </c>
    </row>
    <row r="153" s="2" customFormat="1" ht="16.5" customHeight="1">
      <c r="A153" s="41"/>
      <c r="B153" s="42"/>
      <c r="C153" s="215" t="s">
        <v>7</v>
      </c>
      <c r="D153" s="215" t="s">
        <v>146</v>
      </c>
      <c r="E153" s="216" t="s">
        <v>1592</v>
      </c>
      <c r="F153" s="217" t="s">
        <v>1593</v>
      </c>
      <c r="G153" s="218" t="s">
        <v>162</v>
      </c>
      <c r="H153" s="219">
        <v>5</v>
      </c>
      <c r="I153" s="220"/>
      <c r="J153" s="221">
        <f>ROUND(I153*H153,2)</f>
        <v>0</v>
      </c>
      <c r="K153" s="217" t="s">
        <v>150</v>
      </c>
      <c r="L153" s="47"/>
      <c r="M153" s="222" t="s">
        <v>19</v>
      </c>
      <c r="N153" s="223" t="s">
        <v>46</v>
      </c>
      <c r="O153" s="87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151</v>
      </c>
      <c r="AT153" s="226" t="s">
        <v>146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151</v>
      </c>
      <c r="BM153" s="226" t="s">
        <v>1594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1593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2" customFormat="1" ht="16.5" customHeight="1">
      <c r="A155" s="41"/>
      <c r="B155" s="42"/>
      <c r="C155" s="234" t="s">
        <v>249</v>
      </c>
      <c r="D155" s="234" t="s">
        <v>141</v>
      </c>
      <c r="E155" s="235" t="s">
        <v>1595</v>
      </c>
      <c r="F155" s="236" t="s">
        <v>1596</v>
      </c>
      <c r="G155" s="237" t="s">
        <v>162</v>
      </c>
      <c r="H155" s="238">
        <v>5</v>
      </c>
      <c r="I155" s="239"/>
      <c r="J155" s="240">
        <f>ROUND(I155*H155,2)</f>
        <v>0</v>
      </c>
      <c r="K155" s="236" t="s">
        <v>150</v>
      </c>
      <c r="L155" s="241"/>
      <c r="M155" s="242" t="s">
        <v>19</v>
      </c>
      <c r="N155" s="243" t="s">
        <v>46</v>
      </c>
      <c r="O155" s="87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R155" s="226" t="s">
        <v>1528</v>
      </c>
      <c r="AT155" s="226" t="s">
        <v>141</v>
      </c>
      <c r="AU155" s="226" t="s">
        <v>85</v>
      </c>
      <c r="AY155" s="20" t="s">
        <v>144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20" t="s">
        <v>83</v>
      </c>
      <c r="BK155" s="227">
        <f>ROUND(I155*H155,2)</f>
        <v>0</v>
      </c>
      <c r="BL155" s="20" t="s">
        <v>1528</v>
      </c>
      <c r="BM155" s="226" t="s">
        <v>1597</v>
      </c>
    </row>
    <row r="156" s="2" customFormat="1">
      <c r="A156" s="41"/>
      <c r="B156" s="42"/>
      <c r="C156" s="43"/>
      <c r="D156" s="228" t="s">
        <v>153</v>
      </c>
      <c r="E156" s="43"/>
      <c r="F156" s="229" t="s">
        <v>1596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153</v>
      </c>
      <c r="AU156" s="20" t="s">
        <v>85</v>
      </c>
    </row>
    <row r="157" s="2" customFormat="1" ht="16.5" customHeight="1">
      <c r="A157" s="41"/>
      <c r="B157" s="42"/>
      <c r="C157" s="215" t="s">
        <v>253</v>
      </c>
      <c r="D157" s="215" t="s">
        <v>146</v>
      </c>
      <c r="E157" s="216" t="s">
        <v>1598</v>
      </c>
      <c r="F157" s="217" t="s">
        <v>1599</v>
      </c>
      <c r="G157" s="218" t="s">
        <v>162</v>
      </c>
      <c r="H157" s="219">
        <v>24</v>
      </c>
      <c r="I157" s="220"/>
      <c r="J157" s="221">
        <f>ROUND(I157*H157,2)</f>
        <v>0</v>
      </c>
      <c r="K157" s="217" t="s">
        <v>150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151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151</v>
      </c>
      <c r="BM157" s="226" t="s">
        <v>1600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1599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 ht="16.5" customHeight="1">
      <c r="A159" s="41"/>
      <c r="B159" s="42"/>
      <c r="C159" s="234" t="s">
        <v>257</v>
      </c>
      <c r="D159" s="234" t="s">
        <v>141</v>
      </c>
      <c r="E159" s="235" t="s">
        <v>1601</v>
      </c>
      <c r="F159" s="236" t="s">
        <v>1602</v>
      </c>
      <c r="G159" s="237" t="s">
        <v>162</v>
      </c>
      <c r="H159" s="238">
        <v>24</v>
      </c>
      <c r="I159" s="239"/>
      <c r="J159" s="240">
        <f>ROUND(I159*H159,2)</f>
        <v>0</v>
      </c>
      <c r="K159" s="236" t="s">
        <v>150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1528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1528</v>
      </c>
      <c r="BM159" s="226" t="s">
        <v>1603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1602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 ht="16.5" customHeight="1">
      <c r="A161" s="41"/>
      <c r="B161" s="42"/>
      <c r="C161" s="215" t="s">
        <v>267</v>
      </c>
      <c r="D161" s="215" t="s">
        <v>146</v>
      </c>
      <c r="E161" s="216" t="s">
        <v>1604</v>
      </c>
      <c r="F161" s="217" t="s">
        <v>1605</v>
      </c>
      <c r="G161" s="218" t="s">
        <v>162</v>
      </c>
      <c r="H161" s="219">
        <v>5</v>
      </c>
      <c r="I161" s="220"/>
      <c r="J161" s="221">
        <f>ROUND(I161*H161,2)</f>
        <v>0</v>
      </c>
      <c r="K161" s="217" t="s">
        <v>150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151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151</v>
      </c>
      <c r="BM161" s="226" t="s">
        <v>1606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1605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 ht="16.5" customHeight="1">
      <c r="A163" s="41"/>
      <c r="B163" s="42"/>
      <c r="C163" s="234" t="s">
        <v>271</v>
      </c>
      <c r="D163" s="234" t="s">
        <v>141</v>
      </c>
      <c r="E163" s="235" t="s">
        <v>1607</v>
      </c>
      <c r="F163" s="236" t="s">
        <v>1608</v>
      </c>
      <c r="G163" s="237" t="s">
        <v>162</v>
      </c>
      <c r="H163" s="238">
        <v>5</v>
      </c>
      <c r="I163" s="239"/>
      <c r="J163" s="240">
        <f>ROUND(I163*H163,2)</f>
        <v>0</v>
      </c>
      <c r="K163" s="236" t="s">
        <v>150</v>
      </c>
      <c r="L163" s="241"/>
      <c r="M163" s="242" t="s">
        <v>19</v>
      </c>
      <c r="N163" s="243" t="s">
        <v>46</v>
      </c>
      <c r="O163" s="87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R163" s="226" t="s">
        <v>1528</v>
      </c>
      <c r="AT163" s="226" t="s">
        <v>141</v>
      </c>
      <c r="AU163" s="226" t="s">
        <v>85</v>
      </c>
      <c r="AY163" s="20" t="s">
        <v>144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20" t="s">
        <v>83</v>
      </c>
      <c r="BK163" s="227">
        <f>ROUND(I163*H163,2)</f>
        <v>0</v>
      </c>
      <c r="BL163" s="20" t="s">
        <v>1528</v>
      </c>
      <c r="BM163" s="226" t="s">
        <v>1609</v>
      </c>
    </row>
    <row r="164" s="2" customFormat="1">
      <c r="A164" s="41"/>
      <c r="B164" s="42"/>
      <c r="C164" s="43"/>
      <c r="D164" s="228" t="s">
        <v>153</v>
      </c>
      <c r="E164" s="43"/>
      <c r="F164" s="229" t="s">
        <v>1608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153</v>
      </c>
      <c r="AU164" s="20" t="s">
        <v>85</v>
      </c>
    </row>
    <row r="165" s="2" customFormat="1" ht="16.5" customHeight="1">
      <c r="A165" s="41"/>
      <c r="B165" s="42"/>
      <c r="C165" s="215" t="s">
        <v>277</v>
      </c>
      <c r="D165" s="215" t="s">
        <v>146</v>
      </c>
      <c r="E165" s="216" t="s">
        <v>1610</v>
      </c>
      <c r="F165" s="217" t="s">
        <v>1611</v>
      </c>
      <c r="G165" s="218" t="s">
        <v>162</v>
      </c>
      <c r="H165" s="219">
        <v>15</v>
      </c>
      <c r="I165" s="220"/>
      <c r="J165" s="221">
        <f>ROUND(I165*H165,2)</f>
        <v>0</v>
      </c>
      <c r="K165" s="217" t="s">
        <v>150</v>
      </c>
      <c r="L165" s="47"/>
      <c r="M165" s="222" t="s">
        <v>19</v>
      </c>
      <c r="N165" s="22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151</v>
      </c>
      <c r="AT165" s="226" t="s">
        <v>146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1612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1611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 ht="16.5" customHeight="1">
      <c r="A167" s="41"/>
      <c r="B167" s="42"/>
      <c r="C167" s="234" t="s">
        <v>283</v>
      </c>
      <c r="D167" s="234" t="s">
        <v>141</v>
      </c>
      <c r="E167" s="235" t="s">
        <v>1613</v>
      </c>
      <c r="F167" s="236" t="s">
        <v>1614</v>
      </c>
      <c r="G167" s="237" t="s">
        <v>162</v>
      </c>
      <c r="H167" s="238">
        <v>15</v>
      </c>
      <c r="I167" s="239"/>
      <c r="J167" s="240">
        <f>ROUND(I167*H167,2)</f>
        <v>0</v>
      </c>
      <c r="K167" s="236" t="s">
        <v>150</v>
      </c>
      <c r="L167" s="241"/>
      <c r="M167" s="242" t="s">
        <v>19</v>
      </c>
      <c r="N167" s="24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1528</v>
      </c>
      <c r="AT167" s="226" t="s">
        <v>141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1528</v>
      </c>
      <c r="BM167" s="226" t="s">
        <v>1615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1614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 ht="16.5" customHeight="1">
      <c r="A169" s="41"/>
      <c r="B169" s="42"/>
      <c r="C169" s="215" t="s">
        <v>287</v>
      </c>
      <c r="D169" s="215" t="s">
        <v>146</v>
      </c>
      <c r="E169" s="216" t="s">
        <v>1616</v>
      </c>
      <c r="F169" s="217" t="s">
        <v>1617</v>
      </c>
      <c r="G169" s="218" t="s">
        <v>162</v>
      </c>
      <c r="H169" s="219">
        <v>11</v>
      </c>
      <c r="I169" s="220"/>
      <c r="J169" s="221">
        <f>ROUND(I169*H169,2)</f>
        <v>0</v>
      </c>
      <c r="K169" s="217" t="s">
        <v>150</v>
      </c>
      <c r="L169" s="47"/>
      <c r="M169" s="222" t="s">
        <v>19</v>
      </c>
      <c r="N169" s="223" t="s">
        <v>46</v>
      </c>
      <c r="O169" s="87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R169" s="226" t="s">
        <v>151</v>
      </c>
      <c r="AT169" s="226" t="s">
        <v>146</v>
      </c>
      <c r="AU169" s="226" t="s">
        <v>85</v>
      </c>
      <c r="AY169" s="20" t="s">
        <v>144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20" t="s">
        <v>83</v>
      </c>
      <c r="BK169" s="227">
        <f>ROUND(I169*H169,2)</f>
        <v>0</v>
      </c>
      <c r="BL169" s="20" t="s">
        <v>151</v>
      </c>
      <c r="BM169" s="226" t="s">
        <v>1618</v>
      </c>
    </row>
    <row r="170" s="2" customFormat="1">
      <c r="A170" s="41"/>
      <c r="B170" s="42"/>
      <c r="C170" s="43"/>
      <c r="D170" s="228" t="s">
        <v>153</v>
      </c>
      <c r="E170" s="43"/>
      <c r="F170" s="229" t="s">
        <v>1617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153</v>
      </c>
      <c r="AU170" s="20" t="s">
        <v>85</v>
      </c>
    </row>
    <row r="171" s="2" customFormat="1" ht="16.5" customHeight="1">
      <c r="A171" s="41"/>
      <c r="B171" s="42"/>
      <c r="C171" s="234" t="s">
        <v>291</v>
      </c>
      <c r="D171" s="234" t="s">
        <v>141</v>
      </c>
      <c r="E171" s="235" t="s">
        <v>1619</v>
      </c>
      <c r="F171" s="236" t="s">
        <v>1620</v>
      </c>
      <c r="G171" s="237" t="s">
        <v>162</v>
      </c>
      <c r="H171" s="238">
        <v>11</v>
      </c>
      <c r="I171" s="239"/>
      <c r="J171" s="240">
        <f>ROUND(I171*H171,2)</f>
        <v>0</v>
      </c>
      <c r="K171" s="236" t="s">
        <v>150</v>
      </c>
      <c r="L171" s="241"/>
      <c r="M171" s="242" t="s">
        <v>19</v>
      </c>
      <c r="N171" s="24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1528</v>
      </c>
      <c r="AT171" s="226" t="s">
        <v>141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1528</v>
      </c>
      <c r="BM171" s="226" t="s">
        <v>1621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1620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15" t="s">
        <v>295</v>
      </c>
      <c r="D173" s="215" t="s">
        <v>146</v>
      </c>
      <c r="E173" s="216" t="s">
        <v>1622</v>
      </c>
      <c r="F173" s="217" t="s">
        <v>1623</v>
      </c>
      <c r="G173" s="218" t="s">
        <v>162</v>
      </c>
      <c r="H173" s="219">
        <v>3</v>
      </c>
      <c r="I173" s="220"/>
      <c r="J173" s="221">
        <f>ROUND(I173*H173,2)</f>
        <v>0</v>
      </c>
      <c r="K173" s="217" t="s">
        <v>150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151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1624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1623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 ht="16.5" customHeight="1">
      <c r="A175" s="41"/>
      <c r="B175" s="42"/>
      <c r="C175" s="234" t="s">
        <v>299</v>
      </c>
      <c r="D175" s="234" t="s">
        <v>141</v>
      </c>
      <c r="E175" s="235" t="s">
        <v>1625</v>
      </c>
      <c r="F175" s="236" t="s">
        <v>1626</v>
      </c>
      <c r="G175" s="237" t="s">
        <v>162</v>
      </c>
      <c r="H175" s="238">
        <v>3</v>
      </c>
      <c r="I175" s="239"/>
      <c r="J175" s="240">
        <f>ROUND(I175*H175,2)</f>
        <v>0</v>
      </c>
      <c r="K175" s="236" t="s">
        <v>150</v>
      </c>
      <c r="L175" s="241"/>
      <c r="M175" s="242" t="s">
        <v>19</v>
      </c>
      <c r="N175" s="243" t="s">
        <v>46</v>
      </c>
      <c r="O175" s="87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R175" s="226" t="s">
        <v>1528</v>
      </c>
      <c r="AT175" s="226" t="s">
        <v>141</v>
      </c>
      <c r="AU175" s="226" t="s">
        <v>85</v>
      </c>
      <c r="AY175" s="20" t="s">
        <v>144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20" t="s">
        <v>83</v>
      </c>
      <c r="BK175" s="227">
        <f>ROUND(I175*H175,2)</f>
        <v>0</v>
      </c>
      <c r="BL175" s="20" t="s">
        <v>1528</v>
      </c>
      <c r="BM175" s="226" t="s">
        <v>1627</v>
      </c>
    </row>
    <row r="176" s="2" customFormat="1">
      <c r="A176" s="41"/>
      <c r="B176" s="42"/>
      <c r="C176" s="43"/>
      <c r="D176" s="228" t="s">
        <v>153</v>
      </c>
      <c r="E176" s="43"/>
      <c r="F176" s="229" t="s">
        <v>1626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153</v>
      </c>
      <c r="AU176" s="20" t="s">
        <v>85</v>
      </c>
    </row>
    <row r="177" s="2" customFormat="1" ht="16.5" customHeight="1">
      <c r="A177" s="41"/>
      <c r="B177" s="42"/>
      <c r="C177" s="215" t="s">
        <v>305</v>
      </c>
      <c r="D177" s="215" t="s">
        <v>146</v>
      </c>
      <c r="E177" s="216" t="s">
        <v>1628</v>
      </c>
      <c r="F177" s="217" t="s">
        <v>1629</v>
      </c>
      <c r="G177" s="218" t="s">
        <v>162</v>
      </c>
      <c r="H177" s="219">
        <v>3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1630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1629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 ht="16.5" customHeight="1">
      <c r="A179" s="41"/>
      <c r="B179" s="42"/>
      <c r="C179" s="234" t="s">
        <v>309</v>
      </c>
      <c r="D179" s="234" t="s">
        <v>141</v>
      </c>
      <c r="E179" s="235" t="s">
        <v>1631</v>
      </c>
      <c r="F179" s="236" t="s">
        <v>1632</v>
      </c>
      <c r="G179" s="237" t="s">
        <v>162</v>
      </c>
      <c r="H179" s="238">
        <v>3</v>
      </c>
      <c r="I179" s="239"/>
      <c r="J179" s="240">
        <f>ROUND(I179*H179,2)</f>
        <v>0</v>
      </c>
      <c r="K179" s="236" t="s">
        <v>150</v>
      </c>
      <c r="L179" s="241"/>
      <c r="M179" s="242" t="s">
        <v>19</v>
      </c>
      <c r="N179" s="24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1528</v>
      </c>
      <c r="AT179" s="226" t="s">
        <v>141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1528</v>
      </c>
      <c r="BM179" s="226" t="s">
        <v>1633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1632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 ht="16.5" customHeight="1">
      <c r="A181" s="41"/>
      <c r="B181" s="42"/>
      <c r="C181" s="215" t="s">
        <v>312</v>
      </c>
      <c r="D181" s="215" t="s">
        <v>146</v>
      </c>
      <c r="E181" s="216" t="s">
        <v>1634</v>
      </c>
      <c r="F181" s="217" t="s">
        <v>1635</v>
      </c>
      <c r="G181" s="218" t="s">
        <v>162</v>
      </c>
      <c r="H181" s="219">
        <v>2</v>
      </c>
      <c r="I181" s="220"/>
      <c r="J181" s="221">
        <f>ROUND(I181*H181,2)</f>
        <v>0</v>
      </c>
      <c r="K181" s="217" t="s">
        <v>150</v>
      </c>
      <c r="L181" s="47"/>
      <c r="M181" s="222" t="s">
        <v>19</v>
      </c>
      <c r="N181" s="22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151</v>
      </c>
      <c r="AT181" s="226" t="s">
        <v>146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151</v>
      </c>
      <c r="BM181" s="226" t="s">
        <v>1636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1635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 ht="16.5" customHeight="1">
      <c r="A183" s="41"/>
      <c r="B183" s="42"/>
      <c r="C183" s="234" t="s">
        <v>317</v>
      </c>
      <c r="D183" s="234" t="s">
        <v>141</v>
      </c>
      <c r="E183" s="235" t="s">
        <v>1637</v>
      </c>
      <c r="F183" s="236" t="s">
        <v>1638</v>
      </c>
      <c r="G183" s="237" t="s">
        <v>162</v>
      </c>
      <c r="H183" s="238">
        <v>2</v>
      </c>
      <c r="I183" s="239"/>
      <c r="J183" s="240">
        <f>ROUND(I183*H183,2)</f>
        <v>0</v>
      </c>
      <c r="K183" s="236" t="s">
        <v>150</v>
      </c>
      <c r="L183" s="241"/>
      <c r="M183" s="242" t="s">
        <v>19</v>
      </c>
      <c r="N183" s="24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1528</v>
      </c>
      <c r="AT183" s="226" t="s">
        <v>141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1528</v>
      </c>
      <c r="BM183" s="226" t="s">
        <v>1639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1638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15" t="s">
        <v>321</v>
      </c>
      <c r="D185" s="215" t="s">
        <v>146</v>
      </c>
      <c r="E185" s="216" t="s">
        <v>1640</v>
      </c>
      <c r="F185" s="217" t="s">
        <v>1641</v>
      </c>
      <c r="G185" s="218" t="s">
        <v>162</v>
      </c>
      <c r="H185" s="219">
        <v>1</v>
      </c>
      <c r="I185" s="220"/>
      <c r="J185" s="221">
        <f>ROUND(I185*H185,2)</f>
        <v>0</v>
      </c>
      <c r="K185" s="217" t="s">
        <v>150</v>
      </c>
      <c r="L185" s="47"/>
      <c r="M185" s="222" t="s">
        <v>19</v>
      </c>
      <c r="N185" s="223" t="s">
        <v>46</v>
      </c>
      <c r="O185" s="87"/>
      <c r="P185" s="224">
        <f>O185*H185</f>
        <v>0</v>
      </c>
      <c r="Q185" s="224">
        <v>0</v>
      </c>
      <c r="R185" s="224">
        <f>Q185*H185</f>
        <v>0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151</v>
      </c>
      <c r="AT185" s="226" t="s">
        <v>146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151</v>
      </c>
      <c r="BM185" s="226" t="s">
        <v>1642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1641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 ht="16.5" customHeight="1">
      <c r="A187" s="41"/>
      <c r="B187" s="42"/>
      <c r="C187" s="234" t="s">
        <v>325</v>
      </c>
      <c r="D187" s="234" t="s">
        <v>141</v>
      </c>
      <c r="E187" s="235" t="s">
        <v>1643</v>
      </c>
      <c r="F187" s="236" t="s">
        <v>1644</v>
      </c>
      <c r="G187" s="237" t="s">
        <v>162</v>
      </c>
      <c r="H187" s="238">
        <v>1</v>
      </c>
      <c r="I187" s="239"/>
      <c r="J187" s="240">
        <f>ROUND(I187*H187,2)</f>
        <v>0</v>
      </c>
      <c r="K187" s="236" t="s">
        <v>150</v>
      </c>
      <c r="L187" s="241"/>
      <c r="M187" s="242" t="s">
        <v>19</v>
      </c>
      <c r="N187" s="24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1528</v>
      </c>
      <c r="AT187" s="226" t="s">
        <v>141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1528</v>
      </c>
      <c r="BM187" s="226" t="s">
        <v>1645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1644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 ht="16.5" customHeight="1">
      <c r="A189" s="41"/>
      <c r="B189" s="42"/>
      <c r="C189" s="215" t="s">
        <v>330</v>
      </c>
      <c r="D189" s="215" t="s">
        <v>146</v>
      </c>
      <c r="E189" s="216" t="s">
        <v>1646</v>
      </c>
      <c r="F189" s="217" t="s">
        <v>1647</v>
      </c>
      <c r="G189" s="218" t="s">
        <v>162</v>
      </c>
      <c r="H189" s="219">
        <v>1</v>
      </c>
      <c r="I189" s="220"/>
      <c r="J189" s="221">
        <f>ROUND(I189*H189,2)</f>
        <v>0</v>
      </c>
      <c r="K189" s="217" t="s">
        <v>150</v>
      </c>
      <c r="L189" s="47"/>
      <c r="M189" s="222" t="s">
        <v>19</v>
      </c>
      <c r="N189" s="223" t="s">
        <v>46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151</v>
      </c>
      <c r="AT189" s="226" t="s">
        <v>146</v>
      </c>
      <c r="AU189" s="226" t="s">
        <v>85</v>
      </c>
      <c r="AY189" s="20" t="s">
        <v>144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83</v>
      </c>
      <c r="BK189" s="227">
        <f>ROUND(I189*H189,2)</f>
        <v>0</v>
      </c>
      <c r="BL189" s="20" t="s">
        <v>151</v>
      </c>
      <c r="BM189" s="226" t="s">
        <v>1648</v>
      </c>
    </row>
    <row r="190" s="2" customFormat="1">
      <c r="A190" s="41"/>
      <c r="B190" s="42"/>
      <c r="C190" s="43"/>
      <c r="D190" s="228" t="s">
        <v>153</v>
      </c>
      <c r="E190" s="43"/>
      <c r="F190" s="229" t="s">
        <v>1647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153</v>
      </c>
      <c r="AU190" s="20" t="s">
        <v>85</v>
      </c>
    </row>
    <row r="191" s="2" customFormat="1" ht="16.5" customHeight="1">
      <c r="A191" s="41"/>
      <c r="B191" s="42"/>
      <c r="C191" s="234" t="s">
        <v>336</v>
      </c>
      <c r="D191" s="234" t="s">
        <v>141</v>
      </c>
      <c r="E191" s="235" t="s">
        <v>1649</v>
      </c>
      <c r="F191" s="236" t="s">
        <v>1650</v>
      </c>
      <c r="G191" s="237" t="s">
        <v>162</v>
      </c>
      <c r="H191" s="238">
        <v>1</v>
      </c>
      <c r="I191" s="239"/>
      <c r="J191" s="240">
        <f>ROUND(I191*H191,2)</f>
        <v>0</v>
      </c>
      <c r="K191" s="236" t="s">
        <v>150</v>
      </c>
      <c r="L191" s="241"/>
      <c r="M191" s="242" t="s">
        <v>19</v>
      </c>
      <c r="N191" s="243" t="s">
        <v>46</v>
      </c>
      <c r="O191" s="87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6" t="s">
        <v>1528</v>
      </c>
      <c r="AT191" s="226" t="s">
        <v>141</v>
      </c>
      <c r="AU191" s="226" t="s">
        <v>85</v>
      </c>
      <c r="AY191" s="20" t="s">
        <v>144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20" t="s">
        <v>83</v>
      </c>
      <c r="BK191" s="227">
        <f>ROUND(I191*H191,2)</f>
        <v>0</v>
      </c>
      <c r="BL191" s="20" t="s">
        <v>1528</v>
      </c>
      <c r="BM191" s="226" t="s">
        <v>1651</v>
      </c>
    </row>
    <row r="192" s="2" customFormat="1">
      <c r="A192" s="41"/>
      <c r="B192" s="42"/>
      <c r="C192" s="43"/>
      <c r="D192" s="228" t="s">
        <v>153</v>
      </c>
      <c r="E192" s="43"/>
      <c r="F192" s="229" t="s">
        <v>1650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153</v>
      </c>
      <c r="AU192" s="20" t="s">
        <v>85</v>
      </c>
    </row>
    <row r="193" s="2" customFormat="1" ht="16.5" customHeight="1">
      <c r="A193" s="41"/>
      <c r="B193" s="42"/>
      <c r="C193" s="215" t="s">
        <v>340</v>
      </c>
      <c r="D193" s="215" t="s">
        <v>146</v>
      </c>
      <c r="E193" s="216" t="s">
        <v>1652</v>
      </c>
      <c r="F193" s="217" t="s">
        <v>1653</v>
      </c>
      <c r="G193" s="218" t="s">
        <v>162</v>
      </c>
      <c r="H193" s="219">
        <v>1</v>
      </c>
      <c r="I193" s="220"/>
      <c r="J193" s="221">
        <f>ROUND(I193*H193,2)</f>
        <v>0</v>
      </c>
      <c r="K193" s="217" t="s">
        <v>150</v>
      </c>
      <c r="L193" s="47"/>
      <c r="M193" s="222" t="s">
        <v>19</v>
      </c>
      <c r="N193" s="223" t="s">
        <v>46</v>
      </c>
      <c r="O193" s="87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151</v>
      </c>
      <c r="AT193" s="226" t="s">
        <v>146</v>
      </c>
      <c r="AU193" s="226" t="s">
        <v>85</v>
      </c>
      <c r="AY193" s="20" t="s">
        <v>144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83</v>
      </c>
      <c r="BK193" s="227">
        <f>ROUND(I193*H193,2)</f>
        <v>0</v>
      </c>
      <c r="BL193" s="20" t="s">
        <v>151</v>
      </c>
      <c r="BM193" s="226" t="s">
        <v>1654</v>
      </c>
    </row>
    <row r="194" s="2" customFormat="1">
      <c r="A194" s="41"/>
      <c r="B194" s="42"/>
      <c r="C194" s="43"/>
      <c r="D194" s="228" t="s">
        <v>153</v>
      </c>
      <c r="E194" s="43"/>
      <c r="F194" s="229" t="s">
        <v>1653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85</v>
      </c>
    </row>
    <row r="195" s="2" customFormat="1" ht="16.5" customHeight="1">
      <c r="A195" s="41"/>
      <c r="B195" s="42"/>
      <c r="C195" s="234" t="s">
        <v>345</v>
      </c>
      <c r="D195" s="234" t="s">
        <v>141</v>
      </c>
      <c r="E195" s="235" t="s">
        <v>1655</v>
      </c>
      <c r="F195" s="236" t="s">
        <v>1656</v>
      </c>
      <c r="G195" s="237" t="s">
        <v>162</v>
      </c>
      <c r="H195" s="238">
        <v>1</v>
      </c>
      <c r="I195" s="239"/>
      <c r="J195" s="240">
        <f>ROUND(I195*H195,2)</f>
        <v>0</v>
      </c>
      <c r="K195" s="236" t="s">
        <v>150</v>
      </c>
      <c r="L195" s="241"/>
      <c r="M195" s="242" t="s">
        <v>19</v>
      </c>
      <c r="N195" s="243" t="s">
        <v>46</v>
      </c>
      <c r="O195" s="87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R195" s="226" t="s">
        <v>1528</v>
      </c>
      <c r="AT195" s="226" t="s">
        <v>141</v>
      </c>
      <c r="AU195" s="226" t="s">
        <v>85</v>
      </c>
      <c r="AY195" s="20" t="s">
        <v>144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20" t="s">
        <v>83</v>
      </c>
      <c r="BK195" s="227">
        <f>ROUND(I195*H195,2)</f>
        <v>0</v>
      </c>
      <c r="BL195" s="20" t="s">
        <v>1528</v>
      </c>
      <c r="BM195" s="226" t="s">
        <v>1657</v>
      </c>
    </row>
    <row r="196" s="2" customFormat="1">
      <c r="A196" s="41"/>
      <c r="B196" s="42"/>
      <c r="C196" s="43"/>
      <c r="D196" s="228" t="s">
        <v>153</v>
      </c>
      <c r="E196" s="43"/>
      <c r="F196" s="229" t="s">
        <v>1656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153</v>
      </c>
      <c r="AU196" s="20" t="s">
        <v>85</v>
      </c>
    </row>
    <row r="197" s="2" customFormat="1" ht="16.5" customHeight="1">
      <c r="A197" s="41"/>
      <c r="B197" s="42"/>
      <c r="C197" s="215" t="s">
        <v>350</v>
      </c>
      <c r="D197" s="215" t="s">
        <v>146</v>
      </c>
      <c r="E197" s="216" t="s">
        <v>1658</v>
      </c>
      <c r="F197" s="217" t="s">
        <v>1659</v>
      </c>
      <c r="G197" s="218" t="s">
        <v>162</v>
      </c>
      <c r="H197" s="219">
        <v>12</v>
      </c>
      <c r="I197" s="220"/>
      <c r="J197" s="221">
        <f>ROUND(I197*H197,2)</f>
        <v>0</v>
      </c>
      <c r="K197" s="217" t="s">
        <v>150</v>
      </c>
      <c r="L197" s="47"/>
      <c r="M197" s="222" t="s">
        <v>19</v>
      </c>
      <c r="N197" s="223" t="s">
        <v>46</v>
      </c>
      <c r="O197" s="87"/>
      <c r="P197" s="224">
        <f>O197*H197</f>
        <v>0</v>
      </c>
      <c r="Q197" s="224">
        <v>0</v>
      </c>
      <c r="R197" s="224">
        <f>Q197*H197</f>
        <v>0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151</v>
      </c>
      <c r="AT197" s="226" t="s">
        <v>146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151</v>
      </c>
      <c r="BM197" s="226" t="s">
        <v>1660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1659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2" customFormat="1" ht="16.5" customHeight="1">
      <c r="A199" s="41"/>
      <c r="B199" s="42"/>
      <c r="C199" s="234" t="s">
        <v>354</v>
      </c>
      <c r="D199" s="234" t="s">
        <v>141</v>
      </c>
      <c r="E199" s="235" t="s">
        <v>1661</v>
      </c>
      <c r="F199" s="236" t="s">
        <v>1662</v>
      </c>
      <c r="G199" s="237" t="s">
        <v>162</v>
      </c>
      <c r="H199" s="238">
        <v>12</v>
      </c>
      <c r="I199" s="239"/>
      <c r="J199" s="240">
        <f>ROUND(I199*H199,2)</f>
        <v>0</v>
      </c>
      <c r="K199" s="236" t="s">
        <v>150</v>
      </c>
      <c r="L199" s="241"/>
      <c r="M199" s="242" t="s">
        <v>19</v>
      </c>
      <c r="N199" s="24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1528</v>
      </c>
      <c r="AT199" s="226" t="s">
        <v>141</v>
      </c>
      <c r="AU199" s="226" t="s">
        <v>85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1528</v>
      </c>
      <c r="BM199" s="226" t="s">
        <v>1663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1662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85</v>
      </c>
    </row>
    <row r="201" s="2" customFormat="1" ht="16.5" customHeight="1">
      <c r="A201" s="41"/>
      <c r="B201" s="42"/>
      <c r="C201" s="215" t="s">
        <v>358</v>
      </c>
      <c r="D201" s="215" t="s">
        <v>146</v>
      </c>
      <c r="E201" s="216" t="s">
        <v>1664</v>
      </c>
      <c r="F201" s="217" t="s">
        <v>1665</v>
      </c>
      <c r="G201" s="218" t="s">
        <v>162</v>
      </c>
      <c r="H201" s="219">
        <v>6</v>
      </c>
      <c r="I201" s="220"/>
      <c r="J201" s="221">
        <f>ROUND(I201*H201,2)</f>
        <v>0</v>
      </c>
      <c r="K201" s="217" t="s">
        <v>150</v>
      </c>
      <c r="L201" s="47"/>
      <c r="M201" s="222" t="s">
        <v>19</v>
      </c>
      <c r="N201" s="223" t="s">
        <v>46</v>
      </c>
      <c r="O201" s="87"/>
      <c r="P201" s="224">
        <f>O201*H201</f>
        <v>0</v>
      </c>
      <c r="Q201" s="224">
        <v>0</v>
      </c>
      <c r="R201" s="224">
        <f>Q201*H201</f>
        <v>0</v>
      </c>
      <c r="S201" s="224">
        <v>0</v>
      </c>
      <c r="T201" s="225">
        <f>S201*H201</f>
        <v>0</v>
      </c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R201" s="226" t="s">
        <v>151</v>
      </c>
      <c r="AT201" s="226" t="s">
        <v>146</v>
      </c>
      <c r="AU201" s="226" t="s">
        <v>85</v>
      </c>
      <c r="AY201" s="20" t="s">
        <v>144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20" t="s">
        <v>83</v>
      </c>
      <c r="BK201" s="227">
        <f>ROUND(I201*H201,2)</f>
        <v>0</v>
      </c>
      <c r="BL201" s="20" t="s">
        <v>151</v>
      </c>
      <c r="BM201" s="226" t="s">
        <v>1666</v>
      </c>
    </row>
    <row r="202" s="2" customFormat="1">
      <c r="A202" s="41"/>
      <c r="B202" s="42"/>
      <c r="C202" s="43"/>
      <c r="D202" s="228" t="s">
        <v>153</v>
      </c>
      <c r="E202" s="43"/>
      <c r="F202" s="229" t="s">
        <v>1665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153</v>
      </c>
      <c r="AU202" s="20" t="s">
        <v>85</v>
      </c>
    </row>
    <row r="203" s="2" customFormat="1" ht="16.5" customHeight="1">
      <c r="A203" s="41"/>
      <c r="B203" s="42"/>
      <c r="C203" s="234" t="s">
        <v>362</v>
      </c>
      <c r="D203" s="234" t="s">
        <v>141</v>
      </c>
      <c r="E203" s="235" t="s">
        <v>1667</v>
      </c>
      <c r="F203" s="236" t="s">
        <v>1668</v>
      </c>
      <c r="G203" s="237" t="s">
        <v>162</v>
      </c>
      <c r="H203" s="238">
        <v>6</v>
      </c>
      <c r="I203" s="239"/>
      <c r="J203" s="240">
        <f>ROUND(I203*H203,2)</f>
        <v>0</v>
      </c>
      <c r="K203" s="236" t="s">
        <v>150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1528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1528</v>
      </c>
      <c r="BM203" s="226" t="s">
        <v>1669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1668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 ht="16.5" customHeight="1">
      <c r="A205" s="41"/>
      <c r="B205" s="42"/>
      <c r="C205" s="215" t="s">
        <v>366</v>
      </c>
      <c r="D205" s="215" t="s">
        <v>146</v>
      </c>
      <c r="E205" s="216" t="s">
        <v>1670</v>
      </c>
      <c r="F205" s="217" t="s">
        <v>1671</v>
      </c>
      <c r="G205" s="218" t="s">
        <v>162</v>
      </c>
      <c r="H205" s="219">
        <v>2</v>
      </c>
      <c r="I205" s="220"/>
      <c r="J205" s="221">
        <f>ROUND(I205*H205,2)</f>
        <v>0</v>
      </c>
      <c r="K205" s="217" t="s">
        <v>150</v>
      </c>
      <c r="L205" s="47"/>
      <c r="M205" s="222" t="s">
        <v>19</v>
      </c>
      <c r="N205" s="223" t="s">
        <v>46</v>
      </c>
      <c r="O205" s="87"/>
      <c r="P205" s="224">
        <f>O205*H205</f>
        <v>0</v>
      </c>
      <c r="Q205" s="224">
        <v>0</v>
      </c>
      <c r="R205" s="224">
        <f>Q205*H205</f>
        <v>0</v>
      </c>
      <c r="S205" s="224">
        <v>0</v>
      </c>
      <c r="T205" s="225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6" t="s">
        <v>151</v>
      </c>
      <c r="AT205" s="226" t="s">
        <v>146</v>
      </c>
      <c r="AU205" s="226" t="s">
        <v>85</v>
      </c>
      <c r="AY205" s="20" t="s">
        <v>144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20" t="s">
        <v>83</v>
      </c>
      <c r="BK205" s="227">
        <f>ROUND(I205*H205,2)</f>
        <v>0</v>
      </c>
      <c r="BL205" s="20" t="s">
        <v>151</v>
      </c>
      <c r="BM205" s="226" t="s">
        <v>1672</v>
      </c>
    </row>
    <row r="206" s="2" customFormat="1">
      <c r="A206" s="41"/>
      <c r="B206" s="42"/>
      <c r="C206" s="43"/>
      <c r="D206" s="228" t="s">
        <v>153</v>
      </c>
      <c r="E206" s="43"/>
      <c r="F206" s="229" t="s">
        <v>1671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153</v>
      </c>
      <c r="AU206" s="20" t="s">
        <v>85</v>
      </c>
    </row>
    <row r="207" s="2" customFormat="1" ht="16.5" customHeight="1">
      <c r="A207" s="41"/>
      <c r="B207" s="42"/>
      <c r="C207" s="234" t="s">
        <v>370</v>
      </c>
      <c r="D207" s="234" t="s">
        <v>141</v>
      </c>
      <c r="E207" s="235" t="s">
        <v>1673</v>
      </c>
      <c r="F207" s="236" t="s">
        <v>1674</v>
      </c>
      <c r="G207" s="237" t="s">
        <v>162</v>
      </c>
      <c r="H207" s="238">
        <v>2</v>
      </c>
      <c r="I207" s="239"/>
      <c r="J207" s="240">
        <f>ROUND(I207*H207,2)</f>
        <v>0</v>
      </c>
      <c r="K207" s="236" t="s">
        <v>150</v>
      </c>
      <c r="L207" s="241"/>
      <c r="M207" s="242" t="s">
        <v>19</v>
      </c>
      <c r="N207" s="243" t="s">
        <v>46</v>
      </c>
      <c r="O207" s="87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1528</v>
      </c>
      <c r="AT207" s="226" t="s">
        <v>141</v>
      </c>
      <c r="AU207" s="226" t="s">
        <v>85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1528</v>
      </c>
      <c r="BM207" s="226" t="s">
        <v>1675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1674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85</v>
      </c>
    </row>
    <row r="209" s="2" customFormat="1" ht="16.5" customHeight="1">
      <c r="A209" s="41"/>
      <c r="B209" s="42"/>
      <c r="C209" s="215" t="s">
        <v>374</v>
      </c>
      <c r="D209" s="215" t="s">
        <v>146</v>
      </c>
      <c r="E209" s="216" t="s">
        <v>1676</v>
      </c>
      <c r="F209" s="217" t="s">
        <v>1677</v>
      </c>
      <c r="G209" s="218" t="s">
        <v>162</v>
      </c>
      <c r="H209" s="219">
        <v>2</v>
      </c>
      <c r="I209" s="220"/>
      <c r="J209" s="221">
        <f>ROUND(I209*H209,2)</f>
        <v>0</v>
      </c>
      <c r="K209" s="217" t="s">
        <v>150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1678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1677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 ht="16.5" customHeight="1">
      <c r="A211" s="41"/>
      <c r="B211" s="42"/>
      <c r="C211" s="234" t="s">
        <v>378</v>
      </c>
      <c r="D211" s="234" t="s">
        <v>141</v>
      </c>
      <c r="E211" s="235" t="s">
        <v>1679</v>
      </c>
      <c r="F211" s="236" t="s">
        <v>1680</v>
      </c>
      <c r="G211" s="237" t="s">
        <v>162</v>
      </c>
      <c r="H211" s="238">
        <v>2</v>
      </c>
      <c r="I211" s="239"/>
      <c r="J211" s="240">
        <f>ROUND(I211*H211,2)</f>
        <v>0</v>
      </c>
      <c r="K211" s="236" t="s">
        <v>150</v>
      </c>
      <c r="L211" s="241"/>
      <c r="M211" s="242" t="s">
        <v>19</v>
      </c>
      <c r="N211" s="243" t="s">
        <v>46</v>
      </c>
      <c r="O211" s="87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1528</v>
      </c>
      <c r="AT211" s="226" t="s">
        <v>141</v>
      </c>
      <c r="AU211" s="226" t="s">
        <v>85</v>
      </c>
      <c r="AY211" s="20" t="s">
        <v>144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83</v>
      </c>
      <c r="BK211" s="227">
        <f>ROUND(I211*H211,2)</f>
        <v>0</v>
      </c>
      <c r="BL211" s="20" t="s">
        <v>1528</v>
      </c>
      <c r="BM211" s="226" t="s">
        <v>1681</v>
      </c>
    </row>
    <row r="212" s="2" customFormat="1">
      <c r="A212" s="41"/>
      <c r="B212" s="42"/>
      <c r="C212" s="43"/>
      <c r="D212" s="228" t="s">
        <v>153</v>
      </c>
      <c r="E212" s="43"/>
      <c r="F212" s="229" t="s">
        <v>1680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153</v>
      </c>
      <c r="AU212" s="20" t="s">
        <v>85</v>
      </c>
    </row>
    <row r="213" s="2" customFormat="1" ht="16.5" customHeight="1">
      <c r="A213" s="41"/>
      <c r="B213" s="42"/>
      <c r="C213" s="215" t="s">
        <v>382</v>
      </c>
      <c r="D213" s="215" t="s">
        <v>146</v>
      </c>
      <c r="E213" s="216" t="s">
        <v>1682</v>
      </c>
      <c r="F213" s="217" t="s">
        <v>1683</v>
      </c>
      <c r="G213" s="218" t="s">
        <v>223</v>
      </c>
      <c r="H213" s="219">
        <v>1092.5</v>
      </c>
      <c r="I213" s="220"/>
      <c r="J213" s="221">
        <f>ROUND(I213*H213,2)</f>
        <v>0</v>
      </c>
      <c r="K213" s="217" t="s">
        <v>150</v>
      </c>
      <c r="L213" s="47"/>
      <c r="M213" s="222" t="s">
        <v>19</v>
      </c>
      <c r="N213" s="223" t="s">
        <v>46</v>
      </c>
      <c r="O213" s="87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R213" s="226" t="s">
        <v>151</v>
      </c>
      <c r="AT213" s="226" t="s">
        <v>146</v>
      </c>
      <c r="AU213" s="226" t="s">
        <v>85</v>
      </c>
      <c r="AY213" s="20" t="s">
        <v>144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20" t="s">
        <v>83</v>
      </c>
      <c r="BK213" s="227">
        <f>ROUND(I213*H213,2)</f>
        <v>0</v>
      </c>
      <c r="BL213" s="20" t="s">
        <v>151</v>
      </c>
      <c r="BM213" s="226" t="s">
        <v>1684</v>
      </c>
    </row>
    <row r="214" s="2" customFormat="1">
      <c r="A214" s="41"/>
      <c r="B214" s="42"/>
      <c r="C214" s="43"/>
      <c r="D214" s="228" t="s">
        <v>153</v>
      </c>
      <c r="E214" s="43"/>
      <c r="F214" s="229" t="s">
        <v>1683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153</v>
      </c>
      <c r="AU214" s="20" t="s">
        <v>85</v>
      </c>
    </row>
    <row r="215" s="13" customFormat="1">
      <c r="A215" s="13"/>
      <c r="B215" s="247"/>
      <c r="C215" s="248"/>
      <c r="D215" s="228" t="s">
        <v>263</v>
      </c>
      <c r="E215" s="249" t="s">
        <v>19</v>
      </c>
      <c r="F215" s="250" t="s">
        <v>1685</v>
      </c>
      <c r="G215" s="248"/>
      <c r="H215" s="251">
        <v>950</v>
      </c>
      <c r="I215" s="252"/>
      <c r="J215" s="248"/>
      <c r="K215" s="248"/>
      <c r="L215" s="253"/>
      <c r="M215" s="254"/>
      <c r="N215" s="255"/>
      <c r="O215" s="255"/>
      <c r="P215" s="255"/>
      <c r="Q215" s="255"/>
      <c r="R215" s="255"/>
      <c r="S215" s="255"/>
      <c r="T215" s="25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7" t="s">
        <v>263</v>
      </c>
      <c r="AU215" s="257" t="s">
        <v>85</v>
      </c>
      <c r="AV215" s="13" t="s">
        <v>85</v>
      </c>
      <c r="AW215" s="13" t="s">
        <v>37</v>
      </c>
      <c r="AX215" s="13" t="s">
        <v>75</v>
      </c>
      <c r="AY215" s="257" t="s">
        <v>144</v>
      </c>
    </row>
    <row r="216" s="13" customFormat="1">
      <c r="A216" s="13"/>
      <c r="B216" s="247"/>
      <c r="C216" s="248"/>
      <c r="D216" s="228" t="s">
        <v>263</v>
      </c>
      <c r="E216" s="249" t="s">
        <v>19</v>
      </c>
      <c r="F216" s="250" t="s">
        <v>1686</v>
      </c>
      <c r="G216" s="248"/>
      <c r="H216" s="251">
        <v>1092.5</v>
      </c>
      <c r="I216" s="252"/>
      <c r="J216" s="248"/>
      <c r="K216" s="248"/>
      <c r="L216" s="253"/>
      <c r="M216" s="254"/>
      <c r="N216" s="255"/>
      <c r="O216" s="255"/>
      <c r="P216" s="255"/>
      <c r="Q216" s="255"/>
      <c r="R216" s="255"/>
      <c r="S216" s="255"/>
      <c r="T216" s="25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7" t="s">
        <v>263</v>
      </c>
      <c r="AU216" s="257" t="s">
        <v>85</v>
      </c>
      <c r="AV216" s="13" t="s">
        <v>85</v>
      </c>
      <c r="AW216" s="13" t="s">
        <v>37</v>
      </c>
      <c r="AX216" s="13" t="s">
        <v>83</v>
      </c>
      <c r="AY216" s="257" t="s">
        <v>144</v>
      </c>
    </row>
    <row r="217" s="2" customFormat="1" ht="16.5" customHeight="1">
      <c r="A217" s="41"/>
      <c r="B217" s="42"/>
      <c r="C217" s="234" t="s">
        <v>388</v>
      </c>
      <c r="D217" s="234" t="s">
        <v>141</v>
      </c>
      <c r="E217" s="235" t="s">
        <v>1687</v>
      </c>
      <c r="F217" s="236" t="s">
        <v>1688</v>
      </c>
      <c r="G217" s="237" t="s">
        <v>223</v>
      </c>
      <c r="H217" s="238">
        <v>1092.5</v>
      </c>
      <c r="I217" s="239"/>
      <c r="J217" s="240">
        <f>ROUND(I217*H217,2)</f>
        <v>0</v>
      </c>
      <c r="K217" s="236" t="s">
        <v>150</v>
      </c>
      <c r="L217" s="241"/>
      <c r="M217" s="242" t="s">
        <v>19</v>
      </c>
      <c r="N217" s="243" t="s">
        <v>46</v>
      </c>
      <c r="O217" s="87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R217" s="226" t="s">
        <v>1528</v>
      </c>
      <c r="AT217" s="226" t="s">
        <v>141</v>
      </c>
      <c r="AU217" s="226" t="s">
        <v>85</v>
      </c>
      <c r="AY217" s="20" t="s">
        <v>144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20" t="s">
        <v>83</v>
      </c>
      <c r="BK217" s="227">
        <f>ROUND(I217*H217,2)</f>
        <v>0</v>
      </c>
      <c r="BL217" s="20" t="s">
        <v>1528</v>
      </c>
      <c r="BM217" s="226" t="s">
        <v>1689</v>
      </c>
    </row>
    <row r="218" s="2" customFormat="1">
      <c r="A218" s="41"/>
      <c r="B218" s="42"/>
      <c r="C218" s="43"/>
      <c r="D218" s="228" t="s">
        <v>153</v>
      </c>
      <c r="E218" s="43"/>
      <c r="F218" s="229" t="s">
        <v>1688</v>
      </c>
      <c r="G218" s="43"/>
      <c r="H218" s="43"/>
      <c r="I218" s="230"/>
      <c r="J218" s="43"/>
      <c r="K218" s="43"/>
      <c r="L218" s="47"/>
      <c r="M218" s="231"/>
      <c r="N218" s="232"/>
      <c r="O218" s="87"/>
      <c r="P218" s="87"/>
      <c r="Q218" s="87"/>
      <c r="R218" s="87"/>
      <c r="S218" s="87"/>
      <c r="T218" s="88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T218" s="20" t="s">
        <v>153</v>
      </c>
      <c r="AU218" s="20" t="s">
        <v>85</v>
      </c>
    </row>
    <row r="219" s="13" customFormat="1">
      <c r="A219" s="13"/>
      <c r="B219" s="247"/>
      <c r="C219" s="248"/>
      <c r="D219" s="228" t="s">
        <v>263</v>
      </c>
      <c r="E219" s="249" t="s">
        <v>19</v>
      </c>
      <c r="F219" s="250" t="s">
        <v>1685</v>
      </c>
      <c r="G219" s="248"/>
      <c r="H219" s="251">
        <v>950</v>
      </c>
      <c r="I219" s="252"/>
      <c r="J219" s="248"/>
      <c r="K219" s="248"/>
      <c r="L219" s="253"/>
      <c r="M219" s="254"/>
      <c r="N219" s="255"/>
      <c r="O219" s="255"/>
      <c r="P219" s="255"/>
      <c r="Q219" s="255"/>
      <c r="R219" s="255"/>
      <c r="S219" s="255"/>
      <c r="T219" s="256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7" t="s">
        <v>263</v>
      </c>
      <c r="AU219" s="257" t="s">
        <v>85</v>
      </c>
      <c r="AV219" s="13" t="s">
        <v>85</v>
      </c>
      <c r="AW219" s="13" t="s">
        <v>37</v>
      </c>
      <c r="AX219" s="13" t="s">
        <v>75</v>
      </c>
      <c r="AY219" s="257" t="s">
        <v>144</v>
      </c>
    </row>
    <row r="220" s="13" customFormat="1">
      <c r="A220" s="13"/>
      <c r="B220" s="247"/>
      <c r="C220" s="248"/>
      <c r="D220" s="228" t="s">
        <v>263</v>
      </c>
      <c r="E220" s="249" t="s">
        <v>19</v>
      </c>
      <c r="F220" s="250" t="s">
        <v>1686</v>
      </c>
      <c r="G220" s="248"/>
      <c r="H220" s="251">
        <v>1092.5</v>
      </c>
      <c r="I220" s="252"/>
      <c r="J220" s="248"/>
      <c r="K220" s="248"/>
      <c r="L220" s="253"/>
      <c r="M220" s="254"/>
      <c r="N220" s="255"/>
      <c r="O220" s="255"/>
      <c r="P220" s="255"/>
      <c r="Q220" s="255"/>
      <c r="R220" s="255"/>
      <c r="S220" s="255"/>
      <c r="T220" s="256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7" t="s">
        <v>263</v>
      </c>
      <c r="AU220" s="257" t="s">
        <v>85</v>
      </c>
      <c r="AV220" s="13" t="s">
        <v>85</v>
      </c>
      <c r="AW220" s="13" t="s">
        <v>37</v>
      </c>
      <c r="AX220" s="13" t="s">
        <v>83</v>
      </c>
      <c r="AY220" s="257" t="s">
        <v>144</v>
      </c>
    </row>
    <row r="221" s="2" customFormat="1" ht="16.5" customHeight="1">
      <c r="A221" s="41"/>
      <c r="B221" s="42"/>
      <c r="C221" s="215" t="s">
        <v>394</v>
      </c>
      <c r="D221" s="215" t="s">
        <v>146</v>
      </c>
      <c r="E221" s="216" t="s">
        <v>1690</v>
      </c>
      <c r="F221" s="217" t="s">
        <v>1691</v>
      </c>
      <c r="G221" s="218" t="s">
        <v>162</v>
      </c>
      <c r="H221" s="219">
        <v>39</v>
      </c>
      <c r="I221" s="220"/>
      <c r="J221" s="221">
        <f>ROUND(I221*H221,2)</f>
        <v>0</v>
      </c>
      <c r="K221" s="217" t="s">
        <v>150</v>
      </c>
      <c r="L221" s="47"/>
      <c r="M221" s="222" t="s">
        <v>19</v>
      </c>
      <c r="N221" s="223" t="s">
        <v>46</v>
      </c>
      <c r="O221" s="87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151</v>
      </c>
      <c r="AT221" s="226" t="s">
        <v>146</v>
      </c>
      <c r="AU221" s="226" t="s">
        <v>85</v>
      </c>
      <c r="AY221" s="20" t="s">
        <v>144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83</v>
      </c>
      <c r="BK221" s="227">
        <f>ROUND(I221*H221,2)</f>
        <v>0</v>
      </c>
      <c r="BL221" s="20" t="s">
        <v>151</v>
      </c>
      <c r="BM221" s="226" t="s">
        <v>1692</v>
      </c>
    </row>
    <row r="222" s="2" customFormat="1">
      <c r="A222" s="41"/>
      <c r="B222" s="42"/>
      <c r="C222" s="43"/>
      <c r="D222" s="228" t="s">
        <v>153</v>
      </c>
      <c r="E222" s="43"/>
      <c r="F222" s="229" t="s">
        <v>1691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153</v>
      </c>
      <c r="AU222" s="20" t="s">
        <v>85</v>
      </c>
    </row>
    <row r="223" s="2" customFormat="1" ht="16.5" customHeight="1">
      <c r="A223" s="41"/>
      <c r="B223" s="42"/>
      <c r="C223" s="234" t="s">
        <v>400</v>
      </c>
      <c r="D223" s="234" t="s">
        <v>141</v>
      </c>
      <c r="E223" s="235" t="s">
        <v>1693</v>
      </c>
      <c r="F223" s="236" t="s">
        <v>1694</v>
      </c>
      <c r="G223" s="237" t="s">
        <v>162</v>
      </c>
      <c r="H223" s="238">
        <v>39</v>
      </c>
      <c r="I223" s="239"/>
      <c r="J223" s="240">
        <f>ROUND(I223*H223,2)</f>
        <v>0</v>
      </c>
      <c r="K223" s="236" t="s">
        <v>150</v>
      </c>
      <c r="L223" s="241"/>
      <c r="M223" s="242" t="s">
        <v>19</v>
      </c>
      <c r="N223" s="243" t="s">
        <v>46</v>
      </c>
      <c r="O223" s="87"/>
      <c r="P223" s="224">
        <f>O223*H223</f>
        <v>0</v>
      </c>
      <c r="Q223" s="224">
        <v>0</v>
      </c>
      <c r="R223" s="224">
        <f>Q223*H223</f>
        <v>0</v>
      </c>
      <c r="S223" s="224">
        <v>0</v>
      </c>
      <c r="T223" s="225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6" t="s">
        <v>1528</v>
      </c>
      <c r="AT223" s="226" t="s">
        <v>141</v>
      </c>
      <c r="AU223" s="226" t="s">
        <v>85</v>
      </c>
      <c r="AY223" s="20" t="s">
        <v>144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0" t="s">
        <v>83</v>
      </c>
      <c r="BK223" s="227">
        <f>ROUND(I223*H223,2)</f>
        <v>0</v>
      </c>
      <c r="BL223" s="20" t="s">
        <v>1528</v>
      </c>
      <c r="BM223" s="226" t="s">
        <v>1695</v>
      </c>
    </row>
    <row r="224" s="2" customFormat="1">
      <c r="A224" s="41"/>
      <c r="B224" s="42"/>
      <c r="C224" s="43"/>
      <c r="D224" s="228" t="s">
        <v>153</v>
      </c>
      <c r="E224" s="43"/>
      <c r="F224" s="229" t="s">
        <v>1694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153</v>
      </c>
      <c r="AU224" s="20" t="s">
        <v>85</v>
      </c>
    </row>
    <row r="225" s="2" customFormat="1" ht="16.5" customHeight="1">
      <c r="A225" s="41"/>
      <c r="B225" s="42"/>
      <c r="C225" s="215" t="s">
        <v>406</v>
      </c>
      <c r="D225" s="215" t="s">
        <v>146</v>
      </c>
      <c r="E225" s="216" t="s">
        <v>1696</v>
      </c>
      <c r="F225" s="217" t="s">
        <v>1697</v>
      </c>
      <c r="G225" s="218" t="s">
        <v>162</v>
      </c>
      <c r="H225" s="219">
        <v>14</v>
      </c>
      <c r="I225" s="220"/>
      <c r="J225" s="221">
        <f>ROUND(I225*H225,2)</f>
        <v>0</v>
      </c>
      <c r="K225" s="217" t="s">
        <v>150</v>
      </c>
      <c r="L225" s="47"/>
      <c r="M225" s="222" t="s">
        <v>19</v>
      </c>
      <c r="N225" s="223" t="s">
        <v>46</v>
      </c>
      <c r="O225" s="87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151</v>
      </c>
      <c r="AT225" s="226" t="s">
        <v>146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1698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1697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 ht="16.5" customHeight="1">
      <c r="A227" s="41"/>
      <c r="B227" s="42"/>
      <c r="C227" s="234" t="s">
        <v>411</v>
      </c>
      <c r="D227" s="234" t="s">
        <v>141</v>
      </c>
      <c r="E227" s="235" t="s">
        <v>1699</v>
      </c>
      <c r="F227" s="236" t="s">
        <v>1700</v>
      </c>
      <c r="G227" s="237" t="s">
        <v>162</v>
      </c>
      <c r="H227" s="238">
        <v>14</v>
      </c>
      <c r="I227" s="239"/>
      <c r="J227" s="240">
        <f>ROUND(I227*H227,2)</f>
        <v>0</v>
      </c>
      <c r="K227" s="236" t="s">
        <v>150</v>
      </c>
      <c r="L227" s="241"/>
      <c r="M227" s="242" t="s">
        <v>19</v>
      </c>
      <c r="N227" s="243" t="s">
        <v>46</v>
      </c>
      <c r="O227" s="87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R227" s="226" t="s">
        <v>1528</v>
      </c>
      <c r="AT227" s="226" t="s">
        <v>141</v>
      </c>
      <c r="AU227" s="226" t="s">
        <v>85</v>
      </c>
      <c r="AY227" s="20" t="s">
        <v>144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20" t="s">
        <v>83</v>
      </c>
      <c r="BK227" s="227">
        <f>ROUND(I227*H227,2)</f>
        <v>0</v>
      </c>
      <c r="BL227" s="20" t="s">
        <v>1528</v>
      </c>
      <c r="BM227" s="226" t="s">
        <v>1701</v>
      </c>
    </row>
    <row r="228" s="2" customFormat="1">
      <c r="A228" s="41"/>
      <c r="B228" s="42"/>
      <c r="C228" s="43"/>
      <c r="D228" s="228" t="s">
        <v>153</v>
      </c>
      <c r="E228" s="43"/>
      <c r="F228" s="229" t="s">
        <v>1700</v>
      </c>
      <c r="G228" s="43"/>
      <c r="H228" s="43"/>
      <c r="I228" s="230"/>
      <c r="J228" s="43"/>
      <c r="K228" s="43"/>
      <c r="L228" s="47"/>
      <c r="M228" s="231"/>
      <c r="N228" s="232"/>
      <c r="O228" s="87"/>
      <c r="P228" s="87"/>
      <c r="Q228" s="87"/>
      <c r="R228" s="87"/>
      <c r="S228" s="87"/>
      <c r="T228" s="88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T228" s="20" t="s">
        <v>153</v>
      </c>
      <c r="AU228" s="20" t="s">
        <v>85</v>
      </c>
    </row>
    <row r="229" s="2" customFormat="1" ht="16.5" customHeight="1">
      <c r="A229" s="41"/>
      <c r="B229" s="42"/>
      <c r="C229" s="215" t="s">
        <v>415</v>
      </c>
      <c r="D229" s="215" t="s">
        <v>146</v>
      </c>
      <c r="E229" s="216" t="s">
        <v>1702</v>
      </c>
      <c r="F229" s="217" t="s">
        <v>1703</v>
      </c>
      <c r="G229" s="218" t="s">
        <v>162</v>
      </c>
      <c r="H229" s="219">
        <v>12</v>
      </c>
      <c r="I229" s="220"/>
      <c r="J229" s="221">
        <f>ROUND(I229*H229,2)</f>
        <v>0</v>
      </c>
      <c r="K229" s="217" t="s">
        <v>150</v>
      </c>
      <c r="L229" s="47"/>
      <c r="M229" s="222" t="s">
        <v>19</v>
      </c>
      <c r="N229" s="223" t="s">
        <v>46</v>
      </c>
      <c r="O229" s="87"/>
      <c r="P229" s="224">
        <f>O229*H229</f>
        <v>0</v>
      </c>
      <c r="Q229" s="224">
        <v>0</v>
      </c>
      <c r="R229" s="224">
        <f>Q229*H229</f>
        <v>0</v>
      </c>
      <c r="S229" s="224">
        <v>0</v>
      </c>
      <c r="T229" s="225">
        <f>S229*H229</f>
        <v>0</v>
      </c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R229" s="226" t="s">
        <v>151</v>
      </c>
      <c r="AT229" s="226" t="s">
        <v>146</v>
      </c>
      <c r="AU229" s="226" t="s">
        <v>85</v>
      </c>
      <c r="AY229" s="20" t="s">
        <v>144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20" t="s">
        <v>83</v>
      </c>
      <c r="BK229" s="227">
        <f>ROUND(I229*H229,2)</f>
        <v>0</v>
      </c>
      <c r="BL229" s="20" t="s">
        <v>151</v>
      </c>
      <c r="BM229" s="226" t="s">
        <v>1704</v>
      </c>
    </row>
    <row r="230" s="2" customFormat="1">
      <c r="A230" s="41"/>
      <c r="B230" s="42"/>
      <c r="C230" s="43"/>
      <c r="D230" s="228" t="s">
        <v>153</v>
      </c>
      <c r="E230" s="43"/>
      <c r="F230" s="229" t="s">
        <v>1703</v>
      </c>
      <c r="G230" s="43"/>
      <c r="H230" s="43"/>
      <c r="I230" s="230"/>
      <c r="J230" s="43"/>
      <c r="K230" s="43"/>
      <c r="L230" s="47"/>
      <c r="M230" s="231"/>
      <c r="N230" s="232"/>
      <c r="O230" s="87"/>
      <c r="P230" s="87"/>
      <c r="Q230" s="87"/>
      <c r="R230" s="87"/>
      <c r="S230" s="87"/>
      <c r="T230" s="88"/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T230" s="20" t="s">
        <v>153</v>
      </c>
      <c r="AU230" s="20" t="s">
        <v>85</v>
      </c>
    </row>
    <row r="231" s="2" customFormat="1" ht="16.5" customHeight="1">
      <c r="A231" s="41"/>
      <c r="B231" s="42"/>
      <c r="C231" s="234" t="s">
        <v>420</v>
      </c>
      <c r="D231" s="234" t="s">
        <v>141</v>
      </c>
      <c r="E231" s="235" t="s">
        <v>1705</v>
      </c>
      <c r="F231" s="236" t="s">
        <v>1706</v>
      </c>
      <c r="G231" s="237" t="s">
        <v>162</v>
      </c>
      <c r="H231" s="238">
        <v>12</v>
      </c>
      <c r="I231" s="239"/>
      <c r="J231" s="240">
        <f>ROUND(I231*H231,2)</f>
        <v>0</v>
      </c>
      <c r="K231" s="236" t="s">
        <v>150</v>
      </c>
      <c r="L231" s="241"/>
      <c r="M231" s="242" t="s">
        <v>19</v>
      </c>
      <c r="N231" s="243" t="s">
        <v>46</v>
      </c>
      <c r="O231" s="87"/>
      <c r="P231" s="224">
        <f>O231*H231</f>
        <v>0</v>
      </c>
      <c r="Q231" s="224">
        <v>0</v>
      </c>
      <c r="R231" s="224">
        <f>Q231*H231</f>
        <v>0</v>
      </c>
      <c r="S231" s="224">
        <v>0</v>
      </c>
      <c r="T231" s="225">
        <f>S231*H231</f>
        <v>0</v>
      </c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R231" s="226" t="s">
        <v>1528</v>
      </c>
      <c r="AT231" s="226" t="s">
        <v>141</v>
      </c>
      <c r="AU231" s="226" t="s">
        <v>85</v>
      </c>
      <c r="AY231" s="20" t="s">
        <v>144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20" t="s">
        <v>83</v>
      </c>
      <c r="BK231" s="227">
        <f>ROUND(I231*H231,2)</f>
        <v>0</v>
      </c>
      <c r="BL231" s="20" t="s">
        <v>1528</v>
      </c>
      <c r="BM231" s="226" t="s">
        <v>1707</v>
      </c>
    </row>
    <row r="232" s="2" customFormat="1">
      <c r="A232" s="41"/>
      <c r="B232" s="42"/>
      <c r="C232" s="43"/>
      <c r="D232" s="228" t="s">
        <v>153</v>
      </c>
      <c r="E232" s="43"/>
      <c r="F232" s="229" t="s">
        <v>1706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153</v>
      </c>
      <c r="AU232" s="20" t="s">
        <v>85</v>
      </c>
    </row>
    <row r="233" s="2" customFormat="1" ht="16.5" customHeight="1">
      <c r="A233" s="41"/>
      <c r="B233" s="42"/>
      <c r="C233" s="215" t="s">
        <v>424</v>
      </c>
      <c r="D233" s="215" t="s">
        <v>146</v>
      </c>
      <c r="E233" s="216" t="s">
        <v>1708</v>
      </c>
      <c r="F233" s="217" t="s">
        <v>1709</v>
      </c>
      <c r="G233" s="218" t="s">
        <v>162</v>
      </c>
      <c r="H233" s="219">
        <v>3</v>
      </c>
      <c r="I233" s="220"/>
      <c r="J233" s="221">
        <f>ROUND(I233*H233,2)</f>
        <v>0</v>
      </c>
      <c r="K233" s="217" t="s">
        <v>150</v>
      </c>
      <c r="L233" s="47"/>
      <c r="M233" s="222" t="s">
        <v>19</v>
      </c>
      <c r="N233" s="223" t="s">
        <v>46</v>
      </c>
      <c r="O233" s="87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151</v>
      </c>
      <c r="AT233" s="226" t="s">
        <v>146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151</v>
      </c>
      <c r="BM233" s="226" t="s">
        <v>1710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1709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 ht="16.5" customHeight="1">
      <c r="A235" s="41"/>
      <c r="B235" s="42"/>
      <c r="C235" s="234" t="s">
        <v>431</v>
      </c>
      <c r="D235" s="234" t="s">
        <v>141</v>
      </c>
      <c r="E235" s="235" t="s">
        <v>1711</v>
      </c>
      <c r="F235" s="236" t="s">
        <v>1712</v>
      </c>
      <c r="G235" s="237" t="s">
        <v>162</v>
      </c>
      <c r="H235" s="238">
        <v>3</v>
      </c>
      <c r="I235" s="239"/>
      <c r="J235" s="240">
        <f>ROUND(I235*H235,2)</f>
        <v>0</v>
      </c>
      <c r="K235" s="236" t="s">
        <v>150</v>
      </c>
      <c r="L235" s="241"/>
      <c r="M235" s="242" t="s">
        <v>19</v>
      </c>
      <c r="N235" s="243" t="s">
        <v>46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1528</v>
      </c>
      <c r="AT235" s="226" t="s">
        <v>141</v>
      </c>
      <c r="AU235" s="226" t="s">
        <v>85</v>
      </c>
      <c r="AY235" s="20" t="s">
        <v>144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83</v>
      </c>
      <c r="BK235" s="227">
        <f>ROUND(I235*H235,2)</f>
        <v>0</v>
      </c>
      <c r="BL235" s="20" t="s">
        <v>1528</v>
      </c>
      <c r="BM235" s="226" t="s">
        <v>1713</v>
      </c>
    </row>
    <row r="236" s="2" customFormat="1">
      <c r="A236" s="41"/>
      <c r="B236" s="42"/>
      <c r="C236" s="43"/>
      <c r="D236" s="228" t="s">
        <v>153</v>
      </c>
      <c r="E236" s="43"/>
      <c r="F236" s="229" t="s">
        <v>1712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153</v>
      </c>
      <c r="AU236" s="20" t="s">
        <v>85</v>
      </c>
    </row>
    <row r="237" s="2" customFormat="1" ht="16.5" customHeight="1">
      <c r="A237" s="41"/>
      <c r="B237" s="42"/>
      <c r="C237" s="215" t="s">
        <v>437</v>
      </c>
      <c r="D237" s="215" t="s">
        <v>146</v>
      </c>
      <c r="E237" s="216" t="s">
        <v>1714</v>
      </c>
      <c r="F237" s="217" t="s">
        <v>1715</v>
      </c>
      <c r="G237" s="218" t="s">
        <v>162</v>
      </c>
      <c r="H237" s="219">
        <v>17</v>
      </c>
      <c r="I237" s="220"/>
      <c r="J237" s="221">
        <f>ROUND(I237*H237,2)</f>
        <v>0</v>
      </c>
      <c r="K237" s="217" t="s">
        <v>150</v>
      </c>
      <c r="L237" s="47"/>
      <c r="M237" s="222" t="s">
        <v>19</v>
      </c>
      <c r="N237" s="223" t="s">
        <v>46</v>
      </c>
      <c r="O237" s="87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R237" s="226" t="s">
        <v>151</v>
      </c>
      <c r="AT237" s="226" t="s">
        <v>146</v>
      </c>
      <c r="AU237" s="226" t="s">
        <v>85</v>
      </c>
      <c r="AY237" s="20" t="s">
        <v>144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20" t="s">
        <v>83</v>
      </c>
      <c r="BK237" s="227">
        <f>ROUND(I237*H237,2)</f>
        <v>0</v>
      </c>
      <c r="BL237" s="20" t="s">
        <v>151</v>
      </c>
      <c r="BM237" s="226" t="s">
        <v>1716</v>
      </c>
    </row>
    <row r="238" s="2" customFormat="1">
      <c r="A238" s="41"/>
      <c r="B238" s="42"/>
      <c r="C238" s="43"/>
      <c r="D238" s="228" t="s">
        <v>153</v>
      </c>
      <c r="E238" s="43"/>
      <c r="F238" s="229" t="s">
        <v>1715</v>
      </c>
      <c r="G238" s="43"/>
      <c r="H238" s="43"/>
      <c r="I238" s="230"/>
      <c r="J238" s="43"/>
      <c r="K238" s="43"/>
      <c r="L238" s="47"/>
      <c r="M238" s="231"/>
      <c r="N238" s="232"/>
      <c r="O238" s="87"/>
      <c r="P238" s="87"/>
      <c r="Q238" s="87"/>
      <c r="R238" s="87"/>
      <c r="S238" s="87"/>
      <c r="T238" s="88"/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T238" s="20" t="s">
        <v>153</v>
      </c>
      <c r="AU238" s="20" t="s">
        <v>85</v>
      </c>
    </row>
    <row r="239" s="2" customFormat="1" ht="16.5" customHeight="1">
      <c r="A239" s="41"/>
      <c r="B239" s="42"/>
      <c r="C239" s="234" t="s">
        <v>444</v>
      </c>
      <c r="D239" s="234" t="s">
        <v>141</v>
      </c>
      <c r="E239" s="235" t="s">
        <v>1717</v>
      </c>
      <c r="F239" s="236" t="s">
        <v>1718</v>
      </c>
      <c r="G239" s="237" t="s">
        <v>162</v>
      </c>
      <c r="H239" s="238">
        <v>17</v>
      </c>
      <c r="I239" s="239"/>
      <c r="J239" s="240">
        <f>ROUND(I239*H239,2)</f>
        <v>0</v>
      </c>
      <c r="K239" s="236" t="s">
        <v>150</v>
      </c>
      <c r="L239" s="241"/>
      <c r="M239" s="242" t="s">
        <v>19</v>
      </c>
      <c r="N239" s="243" t="s">
        <v>46</v>
      </c>
      <c r="O239" s="87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R239" s="226" t="s">
        <v>1528</v>
      </c>
      <c r="AT239" s="226" t="s">
        <v>141</v>
      </c>
      <c r="AU239" s="226" t="s">
        <v>85</v>
      </c>
      <c r="AY239" s="20" t="s">
        <v>144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20" t="s">
        <v>83</v>
      </c>
      <c r="BK239" s="227">
        <f>ROUND(I239*H239,2)</f>
        <v>0</v>
      </c>
      <c r="BL239" s="20" t="s">
        <v>1528</v>
      </c>
      <c r="BM239" s="226" t="s">
        <v>1719</v>
      </c>
    </row>
    <row r="240" s="2" customFormat="1">
      <c r="A240" s="41"/>
      <c r="B240" s="42"/>
      <c r="C240" s="43"/>
      <c r="D240" s="228" t="s">
        <v>153</v>
      </c>
      <c r="E240" s="43"/>
      <c r="F240" s="229" t="s">
        <v>1718</v>
      </c>
      <c r="G240" s="43"/>
      <c r="H240" s="43"/>
      <c r="I240" s="230"/>
      <c r="J240" s="43"/>
      <c r="K240" s="43"/>
      <c r="L240" s="47"/>
      <c r="M240" s="231"/>
      <c r="N240" s="232"/>
      <c r="O240" s="87"/>
      <c r="P240" s="87"/>
      <c r="Q240" s="87"/>
      <c r="R240" s="87"/>
      <c r="S240" s="87"/>
      <c r="T240" s="88"/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T240" s="20" t="s">
        <v>153</v>
      </c>
      <c r="AU240" s="20" t="s">
        <v>85</v>
      </c>
    </row>
    <row r="241" s="2" customFormat="1" ht="16.5" customHeight="1">
      <c r="A241" s="41"/>
      <c r="B241" s="42"/>
      <c r="C241" s="215" t="s">
        <v>450</v>
      </c>
      <c r="D241" s="215" t="s">
        <v>146</v>
      </c>
      <c r="E241" s="216" t="s">
        <v>1720</v>
      </c>
      <c r="F241" s="217" t="s">
        <v>1721</v>
      </c>
      <c r="G241" s="218" t="s">
        <v>162</v>
      </c>
      <c r="H241" s="219">
        <v>12</v>
      </c>
      <c r="I241" s="220"/>
      <c r="J241" s="221">
        <f>ROUND(I241*H241,2)</f>
        <v>0</v>
      </c>
      <c r="K241" s="217" t="s">
        <v>150</v>
      </c>
      <c r="L241" s="47"/>
      <c r="M241" s="222" t="s">
        <v>19</v>
      </c>
      <c r="N241" s="223" t="s">
        <v>46</v>
      </c>
      <c r="O241" s="87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R241" s="226" t="s">
        <v>151</v>
      </c>
      <c r="AT241" s="226" t="s">
        <v>146</v>
      </c>
      <c r="AU241" s="226" t="s">
        <v>85</v>
      </c>
      <c r="AY241" s="20" t="s">
        <v>144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20" t="s">
        <v>83</v>
      </c>
      <c r="BK241" s="227">
        <f>ROUND(I241*H241,2)</f>
        <v>0</v>
      </c>
      <c r="BL241" s="20" t="s">
        <v>151</v>
      </c>
      <c r="BM241" s="226" t="s">
        <v>1722</v>
      </c>
    </row>
    <row r="242" s="2" customFormat="1">
      <c r="A242" s="41"/>
      <c r="B242" s="42"/>
      <c r="C242" s="43"/>
      <c r="D242" s="228" t="s">
        <v>153</v>
      </c>
      <c r="E242" s="43"/>
      <c r="F242" s="229" t="s">
        <v>1721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153</v>
      </c>
      <c r="AU242" s="20" t="s">
        <v>85</v>
      </c>
    </row>
    <row r="243" s="2" customFormat="1" ht="16.5" customHeight="1">
      <c r="A243" s="41"/>
      <c r="B243" s="42"/>
      <c r="C243" s="234" t="s">
        <v>151</v>
      </c>
      <c r="D243" s="234" t="s">
        <v>141</v>
      </c>
      <c r="E243" s="235" t="s">
        <v>1723</v>
      </c>
      <c r="F243" s="236" t="s">
        <v>1724</v>
      </c>
      <c r="G243" s="237" t="s">
        <v>162</v>
      </c>
      <c r="H243" s="238">
        <v>12</v>
      </c>
      <c r="I243" s="239"/>
      <c r="J243" s="240">
        <f>ROUND(I243*H243,2)</f>
        <v>0</v>
      </c>
      <c r="K243" s="236" t="s">
        <v>150</v>
      </c>
      <c r="L243" s="241"/>
      <c r="M243" s="242" t="s">
        <v>19</v>
      </c>
      <c r="N243" s="243" t="s">
        <v>46</v>
      </c>
      <c r="O243" s="87"/>
      <c r="P243" s="224">
        <f>O243*H243</f>
        <v>0</v>
      </c>
      <c r="Q243" s="224">
        <v>0</v>
      </c>
      <c r="R243" s="224">
        <f>Q243*H243</f>
        <v>0</v>
      </c>
      <c r="S243" s="224">
        <v>0</v>
      </c>
      <c r="T243" s="225">
        <f>S243*H243</f>
        <v>0</v>
      </c>
      <c r="U243" s="41"/>
      <c r="V243" s="41"/>
      <c r="W243" s="41"/>
      <c r="X243" s="41"/>
      <c r="Y243" s="41"/>
      <c r="Z243" s="41"/>
      <c r="AA243" s="41"/>
      <c r="AB243" s="41"/>
      <c r="AC243" s="41"/>
      <c r="AD243" s="41"/>
      <c r="AE243" s="41"/>
      <c r="AR243" s="226" t="s">
        <v>1528</v>
      </c>
      <c r="AT243" s="226" t="s">
        <v>141</v>
      </c>
      <c r="AU243" s="226" t="s">
        <v>85</v>
      </c>
      <c r="AY243" s="20" t="s">
        <v>144</v>
      </c>
      <c r="BE243" s="227">
        <f>IF(N243="základní",J243,0)</f>
        <v>0</v>
      </c>
      <c r="BF243" s="227">
        <f>IF(N243="snížená",J243,0)</f>
        <v>0</v>
      </c>
      <c r="BG243" s="227">
        <f>IF(N243="zákl. přenesená",J243,0)</f>
        <v>0</v>
      </c>
      <c r="BH243" s="227">
        <f>IF(N243="sníž. přenesená",J243,0)</f>
        <v>0</v>
      </c>
      <c r="BI243" s="227">
        <f>IF(N243="nulová",J243,0)</f>
        <v>0</v>
      </c>
      <c r="BJ243" s="20" t="s">
        <v>83</v>
      </c>
      <c r="BK243" s="227">
        <f>ROUND(I243*H243,2)</f>
        <v>0</v>
      </c>
      <c r="BL243" s="20" t="s">
        <v>1528</v>
      </c>
      <c r="BM243" s="226" t="s">
        <v>1725</v>
      </c>
    </row>
    <row r="244" s="2" customFormat="1">
      <c r="A244" s="41"/>
      <c r="B244" s="42"/>
      <c r="C244" s="43"/>
      <c r="D244" s="228" t="s">
        <v>153</v>
      </c>
      <c r="E244" s="43"/>
      <c r="F244" s="229" t="s">
        <v>1724</v>
      </c>
      <c r="G244" s="43"/>
      <c r="H244" s="43"/>
      <c r="I244" s="230"/>
      <c r="J244" s="43"/>
      <c r="K244" s="43"/>
      <c r="L244" s="47"/>
      <c r="M244" s="231"/>
      <c r="N244" s="232"/>
      <c r="O244" s="87"/>
      <c r="P244" s="87"/>
      <c r="Q244" s="87"/>
      <c r="R244" s="87"/>
      <c r="S244" s="87"/>
      <c r="T244" s="88"/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T244" s="20" t="s">
        <v>153</v>
      </c>
      <c r="AU244" s="20" t="s">
        <v>85</v>
      </c>
    </row>
    <row r="245" s="2" customFormat="1" ht="16.5" customHeight="1">
      <c r="A245" s="41"/>
      <c r="B245" s="42"/>
      <c r="C245" s="215" t="s">
        <v>463</v>
      </c>
      <c r="D245" s="215" t="s">
        <v>146</v>
      </c>
      <c r="E245" s="216" t="s">
        <v>1726</v>
      </c>
      <c r="F245" s="217" t="s">
        <v>1727</v>
      </c>
      <c r="G245" s="218" t="s">
        <v>162</v>
      </c>
      <c r="H245" s="219">
        <v>3</v>
      </c>
      <c r="I245" s="220"/>
      <c r="J245" s="221">
        <f>ROUND(I245*H245,2)</f>
        <v>0</v>
      </c>
      <c r="K245" s="217" t="s">
        <v>150</v>
      </c>
      <c r="L245" s="47"/>
      <c r="M245" s="222" t="s">
        <v>19</v>
      </c>
      <c r="N245" s="223" t="s">
        <v>46</v>
      </c>
      <c r="O245" s="87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R245" s="226" t="s">
        <v>151</v>
      </c>
      <c r="AT245" s="226" t="s">
        <v>146</v>
      </c>
      <c r="AU245" s="226" t="s">
        <v>85</v>
      </c>
      <c r="AY245" s="20" t="s">
        <v>144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20" t="s">
        <v>83</v>
      </c>
      <c r="BK245" s="227">
        <f>ROUND(I245*H245,2)</f>
        <v>0</v>
      </c>
      <c r="BL245" s="20" t="s">
        <v>151</v>
      </c>
      <c r="BM245" s="226" t="s">
        <v>1728</v>
      </c>
    </row>
    <row r="246" s="2" customFormat="1">
      <c r="A246" s="41"/>
      <c r="B246" s="42"/>
      <c r="C246" s="43"/>
      <c r="D246" s="228" t="s">
        <v>153</v>
      </c>
      <c r="E246" s="43"/>
      <c r="F246" s="229" t="s">
        <v>1727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153</v>
      </c>
      <c r="AU246" s="20" t="s">
        <v>85</v>
      </c>
    </row>
    <row r="247" s="2" customFormat="1" ht="16.5" customHeight="1">
      <c r="A247" s="41"/>
      <c r="B247" s="42"/>
      <c r="C247" s="234" t="s">
        <v>467</v>
      </c>
      <c r="D247" s="234" t="s">
        <v>141</v>
      </c>
      <c r="E247" s="235" t="s">
        <v>1729</v>
      </c>
      <c r="F247" s="236" t="s">
        <v>1730</v>
      </c>
      <c r="G247" s="237" t="s">
        <v>162</v>
      </c>
      <c r="H247" s="238">
        <v>3</v>
      </c>
      <c r="I247" s="239"/>
      <c r="J247" s="240">
        <f>ROUND(I247*H247,2)</f>
        <v>0</v>
      </c>
      <c r="K247" s="236" t="s">
        <v>150</v>
      </c>
      <c r="L247" s="241"/>
      <c r="M247" s="242" t="s">
        <v>19</v>
      </c>
      <c r="N247" s="243" t="s">
        <v>46</v>
      </c>
      <c r="O247" s="87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1528</v>
      </c>
      <c r="AT247" s="226" t="s">
        <v>141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1528</v>
      </c>
      <c r="BM247" s="226" t="s">
        <v>1731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1730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 ht="16.5" customHeight="1">
      <c r="A249" s="41"/>
      <c r="B249" s="42"/>
      <c r="C249" s="215" t="s">
        <v>471</v>
      </c>
      <c r="D249" s="215" t="s">
        <v>146</v>
      </c>
      <c r="E249" s="216" t="s">
        <v>172</v>
      </c>
      <c r="F249" s="217" t="s">
        <v>310</v>
      </c>
      <c r="G249" s="218" t="s">
        <v>174</v>
      </c>
      <c r="H249" s="269"/>
      <c r="I249" s="220"/>
      <c r="J249" s="221">
        <f>ROUND(I249*H249,2)</f>
        <v>0</v>
      </c>
      <c r="K249" s="217" t="s">
        <v>150</v>
      </c>
      <c r="L249" s="47"/>
      <c r="M249" s="222" t="s">
        <v>19</v>
      </c>
      <c r="N249" s="223" t="s">
        <v>46</v>
      </c>
      <c r="O249" s="87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151</v>
      </c>
      <c r="AT249" s="226" t="s">
        <v>146</v>
      </c>
      <c r="AU249" s="226" t="s">
        <v>85</v>
      </c>
      <c r="AY249" s="20" t="s">
        <v>144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83</v>
      </c>
      <c r="BK249" s="227">
        <f>ROUND(I249*H249,2)</f>
        <v>0</v>
      </c>
      <c r="BL249" s="20" t="s">
        <v>151</v>
      </c>
      <c r="BM249" s="226" t="s">
        <v>1732</v>
      </c>
    </row>
    <row r="250" s="2" customFormat="1">
      <c r="A250" s="41"/>
      <c r="B250" s="42"/>
      <c r="C250" s="43"/>
      <c r="D250" s="228" t="s">
        <v>153</v>
      </c>
      <c r="E250" s="43"/>
      <c r="F250" s="229" t="s">
        <v>310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153</v>
      </c>
      <c r="AU250" s="20" t="s">
        <v>85</v>
      </c>
    </row>
    <row r="251" s="12" customFormat="1" ht="22.8" customHeight="1">
      <c r="A251" s="12"/>
      <c r="B251" s="199"/>
      <c r="C251" s="200"/>
      <c r="D251" s="201" t="s">
        <v>74</v>
      </c>
      <c r="E251" s="213" t="s">
        <v>253</v>
      </c>
      <c r="F251" s="213" t="s">
        <v>1733</v>
      </c>
      <c r="G251" s="200"/>
      <c r="H251" s="200"/>
      <c r="I251" s="203"/>
      <c r="J251" s="214">
        <f>BK251</f>
        <v>0</v>
      </c>
      <c r="K251" s="200"/>
      <c r="L251" s="205"/>
      <c r="M251" s="206"/>
      <c r="N251" s="207"/>
      <c r="O251" s="207"/>
      <c r="P251" s="208">
        <f>SUM(P252:P279)</f>
        <v>0</v>
      </c>
      <c r="Q251" s="207"/>
      <c r="R251" s="208">
        <f>SUM(R252:R279)</f>
        <v>4.6653115999999999</v>
      </c>
      <c r="S251" s="207"/>
      <c r="T251" s="209">
        <f>SUM(T252:T279)</f>
        <v>0</v>
      </c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R251" s="210" t="s">
        <v>83</v>
      </c>
      <c r="AT251" s="211" t="s">
        <v>74</v>
      </c>
      <c r="AU251" s="211" t="s">
        <v>83</v>
      </c>
      <c r="AY251" s="210" t="s">
        <v>144</v>
      </c>
      <c r="BK251" s="212">
        <f>SUM(BK252:BK279)</f>
        <v>0</v>
      </c>
    </row>
    <row r="252" s="2" customFormat="1" ht="16.5" customHeight="1">
      <c r="A252" s="41"/>
      <c r="B252" s="42"/>
      <c r="C252" s="215" t="s">
        <v>476</v>
      </c>
      <c r="D252" s="215" t="s">
        <v>146</v>
      </c>
      <c r="E252" s="216" t="s">
        <v>1734</v>
      </c>
      <c r="F252" s="217" t="s">
        <v>1735</v>
      </c>
      <c r="G252" s="218" t="s">
        <v>201</v>
      </c>
      <c r="H252" s="219">
        <v>1</v>
      </c>
      <c r="I252" s="220"/>
      <c r="J252" s="221">
        <f>ROUND(I252*H252,2)</f>
        <v>0</v>
      </c>
      <c r="K252" s="217" t="s">
        <v>150</v>
      </c>
      <c r="L252" s="47"/>
      <c r="M252" s="222" t="s">
        <v>19</v>
      </c>
      <c r="N252" s="223" t="s">
        <v>46</v>
      </c>
      <c r="O252" s="87"/>
      <c r="P252" s="224">
        <f>O252*H252</f>
        <v>0</v>
      </c>
      <c r="Q252" s="224">
        <v>0</v>
      </c>
      <c r="R252" s="224">
        <f>Q252*H252</f>
        <v>0</v>
      </c>
      <c r="S252" s="224">
        <v>0</v>
      </c>
      <c r="T252" s="225">
        <f>S252*H252</f>
        <v>0</v>
      </c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R252" s="226" t="s">
        <v>166</v>
      </c>
      <c r="AT252" s="226" t="s">
        <v>146</v>
      </c>
      <c r="AU252" s="226" t="s">
        <v>85</v>
      </c>
      <c r="AY252" s="20" t="s">
        <v>144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20" t="s">
        <v>83</v>
      </c>
      <c r="BK252" s="227">
        <f>ROUND(I252*H252,2)</f>
        <v>0</v>
      </c>
      <c r="BL252" s="20" t="s">
        <v>166</v>
      </c>
      <c r="BM252" s="226" t="s">
        <v>1736</v>
      </c>
    </row>
    <row r="253" s="2" customFormat="1">
      <c r="A253" s="41"/>
      <c r="B253" s="42"/>
      <c r="C253" s="43"/>
      <c r="D253" s="228" t="s">
        <v>153</v>
      </c>
      <c r="E253" s="43"/>
      <c r="F253" s="229" t="s">
        <v>1735</v>
      </c>
      <c r="G253" s="43"/>
      <c r="H253" s="43"/>
      <c r="I253" s="230"/>
      <c r="J253" s="43"/>
      <c r="K253" s="43"/>
      <c r="L253" s="47"/>
      <c r="M253" s="231"/>
      <c r="N253" s="232"/>
      <c r="O253" s="87"/>
      <c r="P253" s="87"/>
      <c r="Q253" s="87"/>
      <c r="R253" s="87"/>
      <c r="S253" s="87"/>
      <c r="T253" s="88"/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T253" s="20" t="s">
        <v>153</v>
      </c>
      <c r="AU253" s="20" t="s">
        <v>85</v>
      </c>
    </row>
    <row r="254" s="2" customFormat="1" ht="16.5" customHeight="1">
      <c r="A254" s="41"/>
      <c r="B254" s="42"/>
      <c r="C254" s="215" t="s">
        <v>481</v>
      </c>
      <c r="D254" s="215" t="s">
        <v>146</v>
      </c>
      <c r="E254" s="216" t="s">
        <v>1737</v>
      </c>
      <c r="F254" s="217" t="s">
        <v>1738</v>
      </c>
      <c r="G254" s="218" t="s">
        <v>162</v>
      </c>
      <c r="H254" s="219">
        <v>27</v>
      </c>
      <c r="I254" s="220"/>
      <c r="J254" s="221">
        <f>ROUND(I254*H254,2)</f>
        <v>0</v>
      </c>
      <c r="K254" s="217" t="s">
        <v>150</v>
      </c>
      <c r="L254" s="47"/>
      <c r="M254" s="222" t="s">
        <v>19</v>
      </c>
      <c r="N254" s="223" t="s">
        <v>46</v>
      </c>
      <c r="O254" s="87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R254" s="226" t="s">
        <v>166</v>
      </c>
      <c r="AT254" s="226" t="s">
        <v>146</v>
      </c>
      <c r="AU254" s="226" t="s">
        <v>85</v>
      </c>
      <c r="AY254" s="20" t="s">
        <v>144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20" t="s">
        <v>83</v>
      </c>
      <c r="BK254" s="227">
        <f>ROUND(I254*H254,2)</f>
        <v>0</v>
      </c>
      <c r="BL254" s="20" t="s">
        <v>166</v>
      </c>
      <c r="BM254" s="226" t="s">
        <v>1739</v>
      </c>
    </row>
    <row r="255" s="2" customFormat="1">
      <c r="A255" s="41"/>
      <c r="B255" s="42"/>
      <c r="C255" s="43"/>
      <c r="D255" s="228" t="s">
        <v>153</v>
      </c>
      <c r="E255" s="43"/>
      <c r="F255" s="229" t="s">
        <v>1738</v>
      </c>
      <c r="G255" s="43"/>
      <c r="H255" s="43"/>
      <c r="I255" s="230"/>
      <c r="J255" s="43"/>
      <c r="K255" s="43"/>
      <c r="L255" s="47"/>
      <c r="M255" s="231"/>
      <c r="N255" s="232"/>
      <c r="O255" s="87"/>
      <c r="P255" s="87"/>
      <c r="Q255" s="87"/>
      <c r="R255" s="87"/>
      <c r="S255" s="87"/>
      <c r="T255" s="88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T255" s="20" t="s">
        <v>153</v>
      </c>
      <c r="AU255" s="20" t="s">
        <v>85</v>
      </c>
    </row>
    <row r="256" s="2" customFormat="1" ht="16.5" customHeight="1">
      <c r="A256" s="41"/>
      <c r="B256" s="42"/>
      <c r="C256" s="215" t="s">
        <v>485</v>
      </c>
      <c r="D256" s="215" t="s">
        <v>146</v>
      </c>
      <c r="E256" s="216" t="s">
        <v>1740</v>
      </c>
      <c r="F256" s="217" t="s">
        <v>1741</v>
      </c>
      <c r="G256" s="218" t="s">
        <v>427</v>
      </c>
      <c r="H256" s="219">
        <v>62.662999999999997</v>
      </c>
      <c r="I256" s="220"/>
      <c r="J256" s="221">
        <f>ROUND(I256*H256,2)</f>
        <v>0</v>
      </c>
      <c r="K256" s="217" t="s">
        <v>150</v>
      </c>
      <c r="L256" s="47"/>
      <c r="M256" s="222" t="s">
        <v>19</v>
      </c>
      <c r="N256" s="223" t="s">
        <v>46</v>
      </c>
      <c r="O256" s="87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R256" s="226" t="s">
        <v>166</v>
      </c>
      <c r="AT256" s="226" t="s">
        <v>146</v>
      </c>
      <c r="AU256" s="226" t="s">
        <v>85</v>
      </c>
      <c r="AY256" s="20" t="s">
        <v>144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20" t="s">
        <v>83</v>
      </c>
      <c r="BK256" s="227">
        <f>ROUND(I256*H256,2)</f>
        <v>0</v>
      </c>
      <c r="BL256" s="20" t="s">
        <v>166</v>
      </c>
      <c r="BM256" s="226" t="s">
        <v>1742</v>
      </c>
    </row>
    <row r="257" s="2" customFormat="1">
      <c r="A257" s="41"/>
      <c r="B257" s="42"/>
      <c r="C257" s="43"/>
      <c r="D257" s="228" t="s">
        <v>153</v>
      </c>
      <c r="E257" s="43"/>
      <c r="F257" s="229" t="s">
        <v>1741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153</v>
      </c>
      <c r="AU257" s="20" t="s">
        <v>85</v>
      </c>
    </row>
    <row r="258" s="13" customFormat="1">
      <c r="A258" s="13"/>
      <c r="B258" s="247"/>
      <c r="C258" s="248"/>
      <c r="D258" s="228" t="s">
        <v>263</v>
      </c>
      <c r="E258" s="249" t="s">
        <v>19</v>
      </c>
      <c r="F258" s="250" t="s">
        <v>1743</v>
      </c>
      <c r="G258" s="248"/>
      <c r="H258" s="251">
        <v>51.212000000000003</v>
      </c>
      <c r="I258" s="252"/>
      <c r="J258" s="248"/>
      <c r="K258" s="248"/>
      <c r="L258" s="253"/>
      <c r="M258" s="254"/>
      <c r="N258" s="255"/>
      <c r="O258" s="255"/>
      <c r="P258" s="255"/>
      <c r="Q258" s="255"/>
      <c r="R258" s="255"/>
      <c r="S258" s="255"/>
      <c r="T258" s="25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7" t="s">
        <v>263</v>
      </c>
      <c r="AU258" s="257" t="s">
        <v>85</v>
      </c>
      <c r="AV258" s="13" t="s">
        <v>85</v>
      </c>
      <c r="AW258" s="13" t="s">
        <v>37</v>
      </c>
      <c r="AX258" s="13" t="s">
        <v>75</v>
      </c>
      <c r="AY258" s="257" t="s">
        <v>144</v>
      </c>
    </row>
    <row r="259" s="13" customFormat="1">
      <c r="A259" s="13"/>
      <c r="B259" s="247"/>
      <c r="C259" s="248"/>
      <c r="D259" s="228" t="s">
        <v>263</v>
      </c>
      <c r="E259" s="249" t="s">
        <v>19</v>
      </c>
      <c r="F259" s="250" t="s">
        <v>1744</v>
      </c>
      <c r="G259" s="248"/>
      <c r="H259" s="251">
        <v>5.0890000000000004</v>
      </c>
      <c r="I259" s="252"/>
      <c r="J259" s="248"/>
      <c r="K259" s="248"/>
      <c r="L259" s="253"/>
      <c r="M259" s="254"/>
      <c r="N259" s="255"/>
      <c r="O259" s="255"/>
      <c r="P259" s="255"/>
      <c r="Q259" s="255"/>
      <c r="R259" s="255"/>
      <c r="S259" s="255"/>
      <c r="T259" s="256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7" t="s">
        <v>263</v>
      </c>
      <c r="AU259" s="257" t="s">
        <v>85</v>
      </c>
      <c r="AV259" s="13" t="s">
        <v>85</v>
      </c>
      <c r="AW259" s="13" t="s">
        <v>37</v>
      </c>
      <c r="AX259" s="13" t="s">
        <v>75</v>
      </c>
      <c r="AY259" s="257" t="s">
        <v>144</v>
      </c>
    </row>
    <row r="260" s="13" customFormat="1">
      <c r="A260" s="13"/>
      <c r="B260" s="247"/>
      <c r="C260" s="248"/>
      <c r="D260" s="228" t="s">
        <v>263</v>
      </c>
      <c r="E260" s="249" t="s">
        <v>19</v>
      </c>
      <c r="F260" s="250" t="s">
        <v>1745</v>
      </c>
      <c r="G260" s="248"/>
      <c r="H260" s="251">
        <v>6.3620000000000001</v>
      </c>
      <c r="I260" s="252"/>
      <c r="J260" s="248"/>
      <c r="K260" s="248"/>
      <c r="L260" s="253"/>
      <c r="M260" s="254"/>
      <c r="N260" s="255"/>
      <c r="O260" s="255"/>
      <c r="P260" s="255"/>
      <c r="Q260" s="255"/>
      <c r="R260" s="255"/>
      <c r="S260" s="255"/>
      <c r="T260" s="25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7" t="s">
        <v>263</v>
      </c>
      <c r="AU260" s="257" t="s">
        <v>85</v>
      </c>
      <c r="AV260" s="13" t="s">
        <v>85</v>
      </c>
      <c r="AW260" s="13" t="s">
        <v>37</v>
      </c>
      <c r="AX260" s="13" t="s">
        <v>75</v>
      </c>
      <c r="AY260" s="257" t="s">
        <v>144</v>
      </c>
    </row>
    <row r="261" s="14" customFormat="1">
      <c r="A261" s="14"/>
      <c r="B261" s="258"/>
      <c r="C261" s="259"/>
      <c r="D261" s="228" t="s">
        <v>263</v>
      </c>
      <c r="E261" s="260" t="s">
        <v>19</v>
      </c>
      <c r="F261" s="261" t="s">
        <v>266</v>
      </c>
      <c r="G261" s="259"/>
      <c r="H261" s="262">
        <v>62.662999999999997</v>
      </c>
      <c r="I261" s="263"/>
      <c r="J261" s="259"/>
      <c r="K261" s="259"/>
      <c r="L261" s="264"/>
      <c r="M261" s="265"/>
      <c r="N261" s="266"/>
      <c r="O261" s="266"/>
      <c r="P261" s="266"/>
      <c r="Q261" s="266"/>
      <c r="R261" s="266"/>
      <c r="S261" s="266"/>
      <c r="T261" s="267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8" t="s">
        <v>263</v>
      </c>
      <c r="AU261" s="268" t="s">
        <v>85</v>
      </c>
      <c r="AV261" s="14" t="s">
        <v>166</v>
      </c>
      <c r="AW261" s="14" t="s">
        <v>37</v>
      </c>
      <c r="AX261" s="14" t="s">
        <v>83</v>
      </c>
      <c r="AY261" s="268" t="s">
        <v>144</v>
      </c>
    </row>
    <row r="262" s="2" customFormat="1" ht="16.5" customHeight="1">
      <c r="A262" s="41"/>
      <c r="B262" s="42"/>
      <c r="C262" s="234" t="s">
        <v>490</v>
      </c>
      <c r="D262" s="234" t="s">
        <v>141</v>
      </c>
      <c r="E262" s="235" t="s">
        <v>1746</v>
      </c>
      <c r="F262" s="236" t="s">
        <v>1747</v>
      </c>
      <c r="G262" s="237" t="s">
        <v>427</v>
      </c>
      <c r="H262" s="238">
        <v>62.662999999999997</v>
      </c>
      <c r="I262" s="239"/>
      <c r="J262" s="240">
        <f>ROUND(I262*H262,2)</f>
        <v>0</v>
      </c>
      <c r="K262" s="236" t="s">
        <v>150</v>
      </c>
      <c r="L262" s="241"/>
      <c r="M262" s="242" t="s">
        <v>19</v>
      </c>
      <c r="N262" s="243" t="s">
        <v>46</v>
      </c>
      <c r="O262" s="87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185</v>
      </c>
      <c r="AT262" s="226" t="s">
        <v>141</v>
      </c>
      <c r="AU262" s="226" t="s">
        <v>85</v>
      </c>
      <c r="AY262" s="20" t="s">
        <v>144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83</v>
      </c>
      <c r="BK262" s="227">
        <f>ROUND(I262*H262,2)</f>
        <v>0</v>
      </c>
      <c r="BL262" s="20" t="s">
        <v>166</v>
      </c>
      <c r="BM262" s="226" t="s">
        <v>1748</v>
      </c>
    </row>
    <row r="263" s="2" customFormat="1">
      <c r="A263" s="41"/>
      <c r="B263" s="42"/>
      <c r="C263" s="43"/>
      <c r="D263" s="228" t="s">
        <v>153</v>
      </c>
      <c r="E263" s="43"/>
      <c r="F263" s="229" t="s">
        <v>1747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153</v>
      </c>
      <c r="AU263" s="20" t="s">
        <v>85</v>
      </c>
    </row>
    <row r="264" s="13" customFormat="1">
      <c r="A264" s="13"/>
      <c r="B264" s="247"/>
      <c r="C264" s="248"/>
      <c r="D264" s="228" t="s">
        <v>263</v>
      </c>
      <c r="E264" s="249" t="s">
        <v>19</v>
      </c>
      <c r="F264" s="250" t="s">
        <v>1743</v>
      </c>
      <c r="G264" s="248"/>
      <c r="H264" s="251">
        <v>51.212000000000003</v>
      </c>
      <c r="I264" s="252"/>
      <c r="J264" s="248"/>
      <c r="K264" s="248"/>
      <c r="L264" s="253"/>
      <c r="M264" s="254"/>
      <c r="N264" s="255"/>
      <c r="O264" s="255"/>
      <c r="P264" s="255"/>
      <c r="Q264" s="255"/>
      <c r="R264" s="255"/>
      <c r="S264" s="255"/>
      <c r="T264" s="25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7" t="s">
        <v>263</v>
      </c>
      <c r="AU264" s="257" t="s">
        <v>85</v>
      </c>
      <c r="AV264" s="13" t="s">
        <v>85</v>
      </c>
      <c r="AW264" s="13" t="s">
        <v>37</v>
      </c>
      <c r="AX264" s="13" t="s">
        <v>75</v>
      </c>
      <c r="AY264" s="257" t="s">
        <v>144</v>
      </c>
    </row>
    <row r="265" s="13" customFormat="1">
      <c r="A265" s="13"/>
      <c r="B265" s="247"/>
      <c r="C265" s="248"/>
      <c r="D265" s="228" t="s">
        <v>263</v>
      </c>
      <c r="E265" s="249" t="s">
        <v>19</v>
      </c>
      <c r="F265" s="250" t="s">
        <v>1744</v>
      </c>
      <c r="G265" s="248"/>
      <c r="H265" s="251">
        <v>5.0890000000000004</v>
      </c>
      <c r="I265" s="252"/>
      <c r="J265" s="248"/>
      <c r="K265" s="248"/>
      <c r="L265" s="253"/>
      <c r="M265" s="254"/>
      <c r="N265" s="255"/>
      <c r="O265" s="255"/>
      <c r="P265" s="255"/>
      <c r="Q265" s="255"/>
      <c r="R265" s="255"/>
      <c r="S265" s="255"/>
      <c r="T265" s="256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7" t="s">
        <v>263</v>
      </c>
      <c r="AU265" s="257" t="s">
        <v>85</v>
      </c>
      <c r="AV265" s="13" t="s">
        <v>85</v>
      </c>
      <c r="AW265" s="13" t="s">
        <v>37</v>
      </c>
      <c r="AX265" s="13" t="s">
        <v>75</v>
      </c>
      <c r="AY265" s="257" t="s">
        <v>144</v>
      </c>
    </row>
    <row r="266" s="13" customFormat="1">
      <c r="A266" s="13"/>
      <c r="B266" s="247"/>
      <c r="C266" s="248"/>
      <c r="D266" s="228" t="s">
        <v>263</v>
      </c>
      <c r="E266" s="249" t="s">
        <v>19</v>
      </c>
      <c r="F266" s="250" t="s">
        <v>1745</v>
      </c>
      <c r="G266" s="248"/>
      <c r="H266" s="251">
        <v>6.3620000000000001</v>
      </c>
      <c r="I266" s="252"/>
      <c r="J266" s="248"/>
      <c r="K266" s="248"/>
      <c r="L266" s="253"/>
      <c r="M266" s="254"/>
      <c r="N266" s="255"/>
      <c r="O266" s="255"/>
      <c r="P266" s="255"/>
      <c r="Q266" s="255"/>
      <c r="R266" s="255"/>
      <c r="S266" s="255"/>
      <c r="T266" s="25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7" t="s">
        <v>263</v>
      </c>
      <c r="AU266" s="257" t="s">
        <v>85</v>
      </c>
      <c r="AV266" s="13" t="s">
        <v>85</v>
      </c>
      <c r="AW266" s="13" t="s">
        <v>37</v>
      </c>
      <c r="AX266" s="13" t="s">
        <v>75</v>
      </c>
      <c r="AY266" s="257" t="s">
        <v>144</v>
      </c>
    </row>
    <row r="267" s="14" customFormat="1">
      <c r="A267" s="14"/>
      <c r="B267" s="258"/>
      <c r="C267" s="259"/>
      <c r="D267" s="228" t="s">
        <v>263</v>
      </c>
      <c r="E267" s="260" t="s">
        <v>19</v>
      </c>
      <c r="F267" s="261" t="s">
        <v>266</v>
      </c>
      <c r="G267" s="259"/>
      <c r="H267" s="262">
        <v>62.662999999999997</v>
      </c>
      <c r="I267" s="263"/>
      <c r="J267" s="259"/>
      <c r="K267" s="259"/>
      <c r="L267" s="264"/>
      <c r="M267" s="265"/>
      <c r="N267" s="266"/>
      <c r="O267" s="266"/>
      <c r="P267" s="266"/>
      <c r="Q267" s="266"/>
      <c r="R267" s="266"/>
      <c r="S267" s="266"/>
      <c r="T267" s="267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68" t="s">
        <v>263</v>
      </c>
      <c r="AU267" s="268" t="s">
        <v>85</v>
      </c>
      <c r="AV267" s="14" t="s">
        <v>166</v>
      </c>
      <c r="AW267" s="14" t="s">
        <v>37</v>
      </c>
      <c r="AX267" s="14" t="s">
        <v>83</v>
      </c>
      <c r="AY267" s="268" t="s">
        <v>144</v>
      </c>
    </row>
    <row r="268" s="2" customFormat="1" ht="16.5" customHeight="1">
      <c r="A268" s="41"/>
      <c r="B268" s="42"/>
      <c r="C268" s="215" t="s">
        <v>652</v>
      </c>
      <c r="D268" s="215" t="s">
        <v>146</v>
      </c>
      <c r="E268" s="216" t="s">
        <v>1749</v>
      </c>
      <c r="F268" s="217" t="s">
        <v>1750</v>
      </c>
      <c r="G268" s="218" t="s">
        <v>440</v>
      </c>
      <c r="H268" s="219">
        <v>2.2639999999999998</v>
      </c>
      <c r="I268" s="220"/>
      <c r="J268" s="221">
        <f>ROUND(I268*H268,2)</f>
        <v>0</v>
      </c>
      <c r="K268" s="217" t="s">
        <v>228</v>
      </c>
      <c r="L268" s="47"/>
      <c r="M268" s="222" t="s">
        <v>19</v>
      </c>
      <c r="N268" s="223" t="s">
        <v>46</v>
      </c>
      <c r="O268" s="87"/>
      <c r="P268" s="224">
        <f>O268*H268</f>
        <v>0</v>
      </c>
      <c r="Q268" s="224">
        <v>1.0606500000000001</v>
      </c>
      <c r="R268" s="224">
        <f>Q268*H268</f>
        <v>2.4013116000000001</v>
      </c>
      <c r="S268" s="224">
        <v>0</v>
      </c>
      <c r="T268" s="225">
        <f>S268*H268</f>
        <v>0</v>
      </c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  <c r="AR268" s="226" t="s">
        <v>166</v>
      </c>
      <c r="AT268" s="226" t="s">
        <v>146</v>
      </c>
      <c r="AU268" s="226" t="s">
        <v>85</v>
      </c>
      <c r="AY268" s="20" t="s">
        <v>144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20" t="s">
        <v>83</v>
      </c>
      <c r="BK268" s="227">
        <f>ROUND(I268*H268,2)</f>
        <v>0</v>
      </c>
      <c r="BL268" s="20" t="s">
        <v>166</v>
      </c>
      <c r="BM268" s="226" t="s">
        <v>1751</v>
      </c>
    </row>
    <row r="269" s="2" customFormat="1">
      <c r="A269" s="41"/>
      <c r="B269" s="42"/>
      <c r="C269" s="43"/>
      <c r="D269" s="228" t="s">
        <v>153</v>
      </c>
      <c r="E269" s="43"/>
      <c r="F269" s="229" t="s">
        <v>1752</v>
      </c>
      <c r="G269" s="43"/>
      <c r="H269" s="43"/>
      <c r="I269" s="230"/>
      <c r="J269" s="43"/>
      <c r="K269" s="43"/>
      <c r="L269" s="47"/>
      <c r="M269" s="231"/>
      <c r="N269" s="232"/>
      <c r="O269" s="87"/>
      <c r="P269" s="87"/>
      <c r="Q269" s="87"/>
      <c r="R269" s="87"/>
      <c r="S269" s="87"/>
      <c r="T269" s="88"/>
      <c r="U269" s="41"/>
      <c r="V269" s="41"/>
      <c r="W269" s="41"/>
      <c r="X269" s="41"/>
      <c r="Y269" s="41"/>
      <c r="Z269" s="41"/>
      <c r="AA269" s="41"/>
      <c r="AB269" s="41"/>
      <c r="AC269" s="41"/>
      <c r="AD269" s="41"/>
      <c r="AE269" s="41"/>
      <c r="AT269" s="20" t="s">
        <v>153</v>
      </c>
      <c r="AU269" s="20" t="s">
        <v>85</v>
      </c>
    </row>
    <row r="270" s="2" customFormat="1">
      <c r="A270" s="41"/>
      <c r="B270" s="42"/>
      <c r="C270" s="43"/>
      <c r="D270" s="245" t="s">
        <v>231</v>
      </c>
      <c r="E270" s="43"/>
      <c r="F270" s="246" t="s">
        <v>1753</v>
      </c>
      <c r="G270" s="43"/>
      <c r="H270" s="43"/>
      <c r="I270" s="230"/>
      <c r="J270" s="43"/>
      <c r="K270" s="43"/>
      <c r="L270" s="47"/>
      <c r="M270" s="231"/>
      <c r="N270" s="232"/>
      <c r="O270" s="87"/>
      <c r="P270" s="87"/>
      <c r="Q270" s="87"/>
      <c r="R270" s="87"/>
      <c r="S270" s="87"/>
      <c r="T270" s="88"/>
      <c r="U270" s="41"/>
      <c r="V270" s="41"/>
      <c r="W270" s="41"/>
      <c r="X270" s="41"/>
      <c r="Y270" s="41"/>
      <c r="Z270" s="41"/>
      <c r="AA270" s="41"/>
      <c r="AB270" s="41"/>
      <c r="AC270" s="41"/>
      <c r="AD270" s="41"/>
      <c r="AE270" s="41"/>
      <c r="AT270" s="20" t="s">
        <v>231</v>
      </c>
      <c r="AU270" s="20" t="s">
        <v>85</v>
      </c>
    </row>
    <row r="271" s="13" customFormat="1">
      <c r="A271" s="13"/>
      <c r="B271" s="247"/>
      <c r="C271" s="248"/>
      <c r="D271" s="228" t="s">
        <v>263</v>
      </c>
      <c r="E271" s="249" t="s">
        <v>19</v>
      </c>
      <c r="F271" s="250" t="s">
        <v>1754</v>
      </c>
      <c r="G271" s="248"/>
      <c r="H271" s="251">
        <v>2.2639999999999998</v>
      </c>
      <c r="I271" s="252"/>
      <c r="J271" s="248"/>
      <c r="K271" s="248"/>
      <c r="L271" s="253"/>
      <c r="M271" s="254"/>
      <c r="N271" s="255"/>
      <c r="O271" s="255"/>
      <c r="P271" s="255"/>
      <c r="Q271" s="255"/>
      <c r="R271" s="255"/>
      <c r="S271" s="255"/>
      <c r="T271" s="256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7" t="s">
        <v>263</v>
      </c>
      <c r="AU271" s="257" t="s">
        <v>85</v>
      </c>
      <c r="AV271" s="13" t="s">
        <v>85</v>
      </c>
      <c r="AW271" s="13" t="s">
        <v>37</v>
      </c>
      <c r="AX271" s="13" t="s">
        <v>83</v>
      </c>
      <c r="AY271" s="257" t="s">
        <v>144</v>
      </c>
    </row>
    <row r="272" s="2" customFormat="1" ht="16.5" customHeight="1">
      <c r="A272" s="41"/>
      <c r="B272" s="42"/>
      <c r="C272" s="234" t="s">
        <v>1755</v>
      </c>
      <c r="D272" s="234" t="s">
        <v>141</v>
      </c>
      <c r="E272" s="235" t="s">
        <v>1756</v>
      </c>
      <c r="F272" s="236" t="s">
        <v>1757</v>
      </c>
      <c r="G272" s="237" t="s">
        <v>440</v>
      </c>
      <c r="H272" s="238">
        <v>1.9259999999999999</v>
      </c>
      <c r="I272" s="239"/>
      <c r="J272" s="240">
        <f>ROUND(I272*H272,2)</f>
        <v>0</v>
      </c>
      <c r="K272" s="236" t="s">
        <v>228</v>
      </c>
      <c r="L272" s="241"/>
      <c r="M272" s="242" t="s">
        <v>19</v>
      </c>
      <c r="N272" s="243" t="s">
        <v>46</v>
      </c>
      <c r="O272" s="87"/>
      <c r="P272" s="224">
        <f>O272*H272</f>
        <v>0</v>
      </c>
      <c r="Q272" s="224">
        <v>1</v>
      </c>
      <c r="R272" s="224">
        <f>Q272*H272</f>
        <v>1.9259999999999999</v>
      </c>
      <c r="S272" s="224">
        <v>0</v>
      </c>
      <c r="T272" s="225">
        <f>S272*H272</f>
        <v>0</v>
      </c>
      <c r="U272" s="41"/>
      <c r="V272" s="41"/>
      <c r="W272" s="41"/>
      <c r="X272" s="41"/>
      <c r="Y272" s="41"/>
      <c r="Z272" s="41"/>
      <c r="AA272" s="41"/>
      <c r="AB272" s="41"/>
      <c r="AC272" s="41"/>
      <c r="AD272" s="41"/>
      <c r="AE272" s="41"/>
      <c r="AR272" s="226" t="s">
        <v>185</v>
      </c>
      <c r="AT272" s="226" t="s">
        <v>141</v>
      </c>
      <c r="AU272" s="226" t="s">
        <v>85</v>
      </c>
      <c r="AY272" s="20" t="s">
        <v>144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20" t="s">
        <v>83</v>
      </c>
      <c r="BK272" s="227">
        <f>ROUND(I272*H272,2)</f>
        <v>0</v>
      </c>
      <c r="BL272" s="20" t="s">
        <v>166</v>
      </c>
      <c r="BM272" s="226" t="s">
        <v>1758</v>
      </c>
    </row>
    <row r="273" s="2" customFormat="1">
      <c r="A273" s="41"/>
      <c r="B273" s="42"/>
      <c r="C273" s="43"/>
      <c r="D273" s="228" t="s">
        <v>153</v>
      </c>
      <c r="E273" s="43"/>
      <c r="F273" s="229" t="s">
        <v>1757</v>
      </c>
      <c r="G273" s="43"/>
      <c r="H273" s="43"/>
      <c r="I273" s="230"/>
      <c r="J273" s="43"/>
      <c r="K273" s="43"/>
      <c r="L273" s="47"/>
      <c r="M273" s="231"/>
      <c r="N273" s="232"/>
      <c r="O273" s="87"/>
      <c r="P273" s="87"/>
      <c r="Q273" s="87"/>
      <c r="R273" s="87"/>
      <c r="S273" s="87"/>
      <c r="T273" s="88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T273" s="20" t="s">
        <v>153</v>
      </c>
      <c r="AU273" s="20" t="s">
        <v>85</v>
      </c>
    </row>
    <row r="274" s="2" customFormat="1">
      <c r="A274" s="41"/>
      <c r="B274" s="42"/>
      <c r="C274" s="43"/>
      <c r="D274" s="228" t="s">
        <v>158</v>
      </c>
      <c r="E274" s="43"/>
      <c r="F274" s="233" t="s">
        <v>1759</v>
      </c>
      <c r="G274" s="43"/>
      <c r="H274" s="43"/>
      <c r="I274" s="230"/>
      <c r="J274" s="43"/>
      <c r="K274" s="43"/>
      <c r="L274" s="47"/>
      <c r="M274" s="231"/>
      <c r="N274" s="232"/>
      <c r="O274" s="87"/>
      <c r="P274" s="87"/>
      <c r="Q274" s="87"/>
      <c r="R274" s="87"/>
      <c r="S274" s="87"/>
      <c r="T274" s="88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T274" s="20" t="s">
        <v>158</v>
      </c>
      <c r="AU274" s="20" t="s">
        <v>85</v>
      </c>
    </row>
    <row r="275" s="13" customFormat="1">
      <c r="A275" s="13"/>
      <c r="B275" s="247"/>
      <c r="C275" s="248"/>
      <c r="D275" s="228" t="s">
        <v>263</v>
      </c>
      <c r="E275" s="249" t="s">
        <v>19</v>
      </c>
      <c r="F275" s="250" t="s">
        <v>1760</v>
      </c>
      <c r="G275" s="248"/>
      <c r="H275" s="251">
        <v>1.9259999999999999</v>
      </c>
      <c r="I275" s="252"/>
      <c r="J275" s="248"/>
      <c r="K275" s="248"/>
      <c r="L275" s="253"/>
      <c r="M275" s="254"/>
      <c r="N275" s="255"/>
      <c r="O275" s="255"/>
      <c r="P275" s="255"/>
      <c r="Q275" s="255"/>
      <c r="R275" s="255"/>
      <c r="S275" s="255"/>
      <c r="T275" s="256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7" t="s">
        <v>263</v>
      </c>
      <c r="AU275" s="257" t="s">
        <v>85</v>
      </c>
      <c r="AV275" s="13" t="s">
        <v>85</v>
      </c>
      <c r="AW275" s="13" t="s">
        <v>37</v>
      </c>
      <c r="AX275" s="13" t="s">
        <v>83</v>
      </c>
      <c r="AY275" s="257" t="s">
        <v>144</v>
      </c>
    </row>
    <row r="276" s="2" customFormat="1" ht="16.5" customHeight="1">
      <c r="A276" s="41"/>
      <c r="B276" s="42"/>
      <c r="C276" s="234" t="s">
        <v>946</v>
      </c>
      <c r="D276" s="234" t="s">
        <v>141</v>
      </c>
      <c r="E276" s="235" t="s">
        <v>1761</v>
      </c>
      <c r="F276" s="236" t="s">
        <v>1762</v>
      </c>
      <c r="G276" s="237" t="s">
        <v>440</v>
      </c>
      <c r="H276" s="238">
        <v>0.33800000000000002</v>
      </c>
      <c r="I276" s="239"/>
      <c r="J276" s="240">
        <f>ROUND(I276*H276,2)</f>
        <v>0</v>
      </c>
      <c r="K276" s="236" t="s">
        <v>228</v>
      </c>
      <c r="L276" s="241"/>
      <c r="M276" s="242" t="s">
        <v>19</v>
      </c>
      <c r="N276" s="243" t="s">
        <v>46</v>
      </c>
      <c r="O276" s="87"/>
      <c r="P276" s="224">
        <f>O276*H276</f>
        <v>0</v>
      </c>
      <c r="Q276" s="224">
        <v>1</v>
      </c>
      <c r="R276" s="224">
        <f>Q276*H276</f>
        <v>0.33800000000000002</v>
      </c>
      <c r="S276" s="224">
        <v>0</v>
      </c>
      <c r="T276" s="225">
        <f>S276*H276</f>
        <v>0</v>
      </c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R276" s="226" t="s">
        <v>185</v>
      </c>
      <c r="AT276" s="226" t="s">
        <v>141</v>
      </c>
      <c r="AU276" s="226" t="s">
        <v>85</v>
      </c>
      <c r="AY276" s="20" t="s">
        <v>144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20" t="s">
        <v>83</v>
      </c>
      <c r="BK276" s="227">
        <f>ROUND(I276*H276,2)</f>
        <v>0</v>
      </c>
      <c r="BL276" s="20" t="s">
        <v>166</v>
      </c>
      <c r="BM276" s="226" t="s">
        <v>1763</v>
      </c>
    </row>
    <row r="277" s="2" customFormat="1">
      <c r="A277" s="41"/>
      <c r="B277" s="42"/>
      <c r="C277" s="43"/>
      <c r="D277" s="228" t="s">
        <v>153</v>
      </c>
      <c r="E277" s="43"/>
      <c r="F277" s="229" t="s">
        <v>1762</v>
      </c>
      <c r="G277" s="43"/>
      <c r="H277" s="43"/>
      <c r="I277" s="230"/>
      <c r="J277" s="43"/>
      <c r="K277" s="43"/>
      <c r="L277" s="47"/>
      <c r="M277" s="231"/>
      <c r="N277" s="232"/>
      <c r="O277" s="87"/>
      <c r="P277" s="87"/>
      <c r="Q277" s="87"/>
      <c r="R277" s="87"/>
      <c r="S277" s="87"/>
      <c r="T277" s="88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T277" s="20" t="s">
        <v>153</v>
      </c>
      <c r="AU277" s="20" t="s">
        <v>85</v>
      </c>
    </row>
    <row r="278" s="2" customFormat="1">
      <c r="A278" s="41"/>
      <c r="B278" s="42"/>
      <c r="C278" s="43"/>
      <c r="D278" s="228" t="s">
        <v>158</v>
      </c>
      <c r="E278" s="43"/>
      <c r="F278" s="233" t="s">
        <v>1764</v>
      </c>
      <c r="G278" s="43"/>
      <c r="H278" s="43"/>
      <c r="I278" s="230"/>
      <c r="J278" s="43"/>
      <c r="K278" s="43"/>
      <c r="L278" s="47"/>
      <c r="M278" s="231"/>
      <c r="N278" s="232"/>
      <c r="O278" s="87"/>
      <c r="P278" s="87"/>
      <c r="Q278" s="87"/>
      <c r="R278" s="87"/>
      <c r="S278" s="87"/>
      <c r="T278" s="88"/>
      <c r="U278" s="41"/>
      <c r="V278" s="41"/>
      <c r="W278" s="41"/>
      <c r="X278" s="41"/>
      <c r="Y278" s="41"/>
      <c r="Z278" s="41"/>
      <c r="AA278" s="41"/>
      <c r="AB278" s="41"/>
      <c r="AC278" s="41"/>
      <c r="AD278" s="41"/>
      <c r="AE278" s="41"/>
      <c r="AT278" s="20" t="s">
        <v>158</v>
      </c>
      <c r="AU278" s="20" t="s">
        <v>85</v>
      </c>
    </row>
    <row r="279" s="13" customFormat="1">
      <c r="A279" s="13"/>
      <c r="B279" s="247"/>
      <c r="C279" s="248"/>
      <c r="D279" s="228" t="s">
        <v>263</v>
      </c>
      <c r="E279" s="249" t="s">
        <v>19</v>
      </c>
      <c r="F279" s="250" t="s">
        <v>1765</v>
      </c>
      <c r="G279" s="248"/>
      <c r="H279" s="251">
        <v>0.33800000000000002</v>
      </c>
      <c r="I279" s="252"/>
      <c r="J279" s="248"/>
      <c r="K279" s="248"/>
      <c r="L279" s="253"/>
      <c r="M279" s="254"/>
      <c r="N279" s="255"/>
      <c r="O279" s="255"/>
      <c r="P279" s="255"/>
      <c r="Q279" s="255"/>
      <c r="R279" s="255"/>
      <c r="S279" s="255"/>
      <c r="T279" s="25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7" t="s">
        <v>263</v>
      </c>
      <c r="AU279" s="257" t="s">
        <v>85</v>
      </c>
      <c r="AV279" s="13" t="s">
        <v>85</v>
      </c>
      <c r="AW279" s="13" t="s">
        <v>37</v>
      </c>
      <c r="AX279" s="13" t="s">
        <v>83</v>
      </c>
      <c r="AY279" s="257" t="s">
        <v>144</v>
      </c>
    </row>
    <row r="280" s="12" customFormat="1" ht="22.8" customHeight="1">
      <c r="A280" s="12"/>
      <c r="B280" s="199"/>
      <c r="C280" s="200"/>
      <c r="D280" s="201" t="s">
        <v>74</v>
      </c>
      <c r="E280" s="213" t="s">
        <v>1766</v>
      </c>
      <c r="F280" s="213" t="s">
        <v>1767</v>
      </c>
      <c r="G280" s="200"/>
      <c r="H280" s="200"/>
      <c r="I280" s="203"/>
      <c r="J280" s="214">
        <f>BK280</f>
        <v>0</v>
      </c>
      <c r="K280" s="200"/>
      <c r="L280" s="205"/>
      <c r="M280" s="206"/>
      <c r="N280" s="207"/>
      <c r="O280" s="207"/>
      <c r="P280" s="208">
        <f>SUM(P281:P354)</f>
        <v>0</v>
      </c>
      <c r="Q280" s="207"/>
      <c r="R280" s="208">
        <f>SUM(R281:R354)</f>
        <v>0.0099000000000000008</v>
      </c>
      <c r="S280" s="207"/>
      <c r="T280" s="209">
        <f>SUM(T281:T354)</f>
        <v>158.40000000000001</v>
      </c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R280" s="210" t="s">
        <v>83</v>
      </c>
      <c r="AT280" s="211" t="s">
        <v>74</v>
      </c>
      <c r="AU280" s="211" t="s">
        <v>83</v>
      </c>
      <c r="AY280" s="210" t="s">
        <v>144</v>
      </c>
      <c r="BK280" s="212">
        <f>SUM(BK281:BK354)</f>
        <v>0</v>
      </c>
    </row>
    <row r="281" s="2" customFormat="1" ht="16.5" customHeight="1">
      <c r="A281" s="41"/>
      <c r="B281" s="42"/>
      <c r="C281" s="215" t="s">
        <v>1768</v>
      </c>
      <c r="D281" s="215" t="s">
        <v>146</v>
      </c>
      <c r="E281" s="216" t="s">
        <v>1769</v>
      </c>
      <c r="F281" s="217" t="s">
        <v>1770</v>
      </c>
      <c r="G281" s="218" t="s">
        <v>1771</v>
      </c>
      <c r="H281" s="219">
        <v>1</v>
      </c>
      <c r="I281" s="220"/>
      <c r="J281" s="221">
        <f>ROUND(I281*H281,2)</f>
        <v>0</v>
      </c>
      <c r="K281" s="217" t="s">
        <v>228</v>
      </c>
      <c r="L281" s="47"/>
      <c r="M281" s="222" t="s">
        <v>19</v>
      </c>
      <c r="N281" s="223" t="s">
        <v>46</v>
      </c>
      <c r="O281" s="87"/>
      <c r="P281" s="224">
        <f>O281*H281</f>
        <v>0</v>
      </c>
      <c r="Q281" s="224">
        <v>0.0099000000000000008</v>
      </c>
      <c r="R281" s="224">
        <f>Q281*H281</f>
        <v>0.0099000000000000008</v>
      </c>
      <c r="S281" s="224">
        <v>0</v>
      </c>
      <c r="T281" s="225">
        <f>S281*H281</f>
        <v>0</v>
      </c>
      <c r="U281" s="41"/>
      <c r="V281" s="41"/>
      <c r="W281" s="41"/>
      <c r="X281" s="41"/>
      <c r="Y281" s="41"/>
      <c r="Z281" s="41"/>
      <c r="AA281" s="41"/>
      <c r="AB281" s="41"/>
      <c r="AC281" s="41"/>
      <c r="AD281" s="41"/>
      <c r="AE281" s="41"/>
      <c r="AR281" s="226" t="s">
        <v>166</v>
      </c>
      <c r="AT281" s="226" t="s">
        <v>146</v>
      </c>
      <c r="AU281" s="226" t="s">
        <v>85</v>
      </c>
      <c r="AY281" s="20" t="s">
        <v>144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20" t="s">
        <v>83</v>
      </c>
      <c r="BK281" s="227">
        <f>ROUND(I281*H281,2)</f>
        <v>0</v>
      </c>
      <c r="BL281" s="20" t="s">
        <v>166</v>
      </c>
      <c r="BM281" s="226" t="s">
        <v>1772</v>
      </c>
    </row>
    <row r="282" s="2" customFormat="1">
      <c r="A282" s="41"/>
      <c r="B282" s="42"/>
      <c r="C282" s="43"/>
      <c r="D282" s="228" t="s">
        <v>153</v>
      </c>
      <c r="E282" s="43"/>
      <c r="F282" s="229" t="s">
        <v>1770</v>
      </c>
      <c r="G282" s="43"/>
      <c r="H282" s="43"/>
      <c r="I282" s="230"/>
      <c r="J282" s="43"/>
      <c r="K282" s="43"/>
      <c r="L282" s="47"/>
      <c r="M282" s="231"/>
      <c r="N282" s="232"/>
      <c r="O282" s="87"/>
      <c r="P282" s="87"/>
      <c r="Q282" s="87"/>
      <c r="R282" s="87"/>
      <c r="S282" s="87"/>
      <c r="T282" s="88"/>
      <c r="U282" s="41"/>
      <c r="V282" s="41"/>
      <c r="W282" s="41"/>
      <c r="X282" s="41"/>
      <c r="Y282" s="41"/>
      <c r="Z282" s="41"/>
      <c r="AA282" s="41"/>
      <c r="AB282" s="41"/>
      <c r="AC282" s="41"/>
      <c r="AD282" s="41"/>
      <c r="AE282" s="41"/>
      <c r="AT282" s="20" t="s">
        <v>153</v>
      </c>
      <c r="AU282" s="20" t="s">
        <v>85</v>
      </c>
    </row>
    <row r="283" s="2" customFormat="1">
      <c r="A283" s="41"/>
      <c r="B283" s="42"/>
      <c r="C283" s="43"/>
      <c r="D283" s="245" t="s">
        <v>231</v>
      </c>
      <c r="E283" s="43"/>
      <c r="F283" s="246" t="s">
        <v>1773</v>
      </c>
      <c r="G283" s="43"/>
      <c r="H283" s="43"/>
      <c r="I283" s="230"/>
      <c r="J283" s="43"/>
      <c r="K283" s="43"/>
      <c r="L283" s="47"/>
      <c r="M283" s="231"/>
      <c r="N283" s="232"/>
      <c r="O283" s="87"/>
      <c r="P283" s="87"/>
      <c r="Q283" s="87"/>
      <c r="R283" s="87"/>
      <c r="S283" s="87"/>
      <c r="T283" s="88"/>
      <c r="U283" s="41"/>
      <c r="V283" s="41"/>
      <c r="W283" s="41"/>
      <c r="X283" s="41"/>
      <c r="Y283" s="41"/>
      <c r="Z283" s="41"/>
      <c r="AA283" s="41"/>
      <c r="AB283" s="41"/>
      <c r="AC283" s="41"/>
      <c r="AD283" s="41"/>
      <c r="AE283" s="41"/>
      <c r="AT283" s="20" t="s">
        <v>231</v>
      </c>
      <c r="AU283" s="20" t="s">
        <v>85</v>
      </c>
    </row>
    <row r="284" s="2" customFormat="1" ht="16.5" customHeight="1">
      <c r="A284" s="41"/>
      <c r="B284" s="42"/>
      <c r="C284" s="215" t="s">
        <v>1774</v>
      </c>
      <c r="D284" s="215" t="s">
        <v>146</v>
      </c>
      <c r="E284" s="216" t="s">
        <v>1775</v>
      </c>
      <c r="F284" s="217" t="s">
        <v>1776</v>
      </c>
      <c r="G284" s="218" t="s">
        <v>427</v>
      </c>
      <c r="H284" s="219">
        <v>41.299999999999997</v>
      </c>
      <c r="I284" s="220"/>
      <c r="J284" s="221">
        <f>ROUND(I284*H284,2)</f>
        <v>0</v>
      </c>
      <c r="K284" s="217" t="s">
        <v>228</v>
      </c>
      <c r="L284" s="47"/>
      <c r="M284" s="222" t="s">
        <v>19</v>
      </c>
      <c r="N284" s="223" t="s">
        <v>46</v>
      </c>
      <c r="O284" s="87"/>
      <c r="P284" s="224">
        <f>O284*H284</f>
        <v>0</v>
      </c>
      <c r="Q284" s="224">
        <v>0</v>
      </c>
      <c r="R284" s="224">
        <f>Q284*H284</f>
        <v>0</v>
      </c>
      <c r="S284" s="224">
        <v>0</v>
      </c>
      <c r="T284" s="225">
        <f>S284*H284</f>
        <v>0</v>
      </c>
      <c r="U284" s="41"/>
      <c r="V284" s="41"/>
      <c r="W284" s="41"/>
      <c r="X284" s="41"/>
      <c r="Y284" s="41"/>
      <c r="Z284" s="41"/>
      <c r="AA284" s="41"/>
      <c r="AB284" s="41"/>
      <c r="AC284" s="41"/>
      <c r="AD284" s="41"/>
      <c r="AE284" s="41"/>
      <c r="AR284" s="226" t="s">
        <v>166</v>
      </c>
      <c r="AT284" s="226" t="s">
        <v>146</v>
      </c>
      <c r="AU284" s="226" t="s">
        <v>85</v>
      </c>
      <c r="AY284" s="20" t="s">
        <v>144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20" t="s">
        <v>83</v>
      </c>
      <c r="BK284" s="227">
        <f>ROUND(I284*H284,2)</f>
        <v>0</v>
      </c>
      <c r="BL284" s="20" t="s">
        <v>166</v>
      </c>
      <c r="BM284" s="226" t="s">
        <v>1777</v>
      </c>
    </row>
    <row r="285" s="2" customFormat="1">
      <c r="A285" s="41"/>
      <c r="B285" s="42"/>
      <c r="C285" s="43"/>
      <c r="D285" s="228" t="s">
        <v>153</v>
      </c>
      <c r="E285" s="43"/>
      <c r="F285" s="229" t="s">
        <v>1778</v>
      </c>
      <c r="G285" s="43"/>
      <c r="H285" s="43"/>
      <c r="I285" s="230"/>
      <c r="J285" s="43"/>
      <c r="K285" s="43"/>
      <c r="L285" s="47"/>
      <c r="M285" s="231"/>
      <c r="N285" s="232"/>
      <c r="O285" s="87"/>
      <c r="P285" s="87"/>
      <c r="Q285" s="87"/>
      <c r="R285" s="87"/>
      <c r="S285" s="87"/>
      <c r="T285" s="88"/>
      <c r="U285" s="41"/>
      <c r="V285" s="41"/>
      <c r="W285" s="41"/>
      <c r="X285" s="41"/>
      <c r="Y285" s="41"/>
      <c r="Z285" s="41"/>
      <c r="AA285" s="41"/>
      <c r="AB285" s="41"/>
      <c r="AC285" s="41"/>
      <c r="AD285" s="41"/>
      <c r="AE285" s="41"/>
      <c r="AT285" s="20" t="s">
        <v>153</v>
      </c>
      <c r="AU285" s="20" t="s">
        <v>85</v>
      </c>
    </row>
    <row r="286" s="2" customFormat="1">
      <c r="A286" s="41"/>
      <c r="B286" s="42"/>
      <c r="C286" s="43"/>
      <c r="D286" s="245" t="s">
        <v>231</v>
      </c>
      <c r="E286" s="43"/>
      <c r="F286" s="246" t="s">
        <v>1779</v>
      </c>
      <c r="G286" s="43"/>
      <c r="H286" s="43"/>
      <c r="I286" s="230"/>
      <c r="J286" s="43"/>
      <c r="K286" s="43"/>
      <c r="L286" s="47"/>
      <c r="M286" s="231"/>
      <c r="N286" s="232"/>
      <c r="O286" s="87"/>
      <c r="P286" s="87"/>
      <c r="Q286" s="87"/>
      <c r="R286" s="87"/>
      <c r="S286" s="87"/>
      <c r="T286" s="88"/>
      <c r="U286" s="41"/>
      <c r="V286" s="41"/>
      <c r="W286" s="41"/>
      <c r="X286" s="41"/>
      <c r="Y286" s="41"/>
      <c r="Z286" s="41"/>
      <c r="AA286" s="41"/>
      <c r="AB286" s="41"/>
      <c r="AC286" s="41"/>
      <c r="AD286" s="41"/>
      <c r="AE286" s="41"/>
      <c r="AT286" s="20" t="s">
        <v>231</v>
      </c>
      <c r="AU286" s="20" t="s">
        <v>85</v>
      </c>
    </row>
    <row r="287" s="13" customFormat="1">
      <c r="A287" s="13"/>
      <c r="B287" s="247"/>
      <c r="C287" s="248"/>
      <c r="D287" s="228" t="s">
        <v>263</v>
      </c>
      <c r="E287" s="249" t="s">
        <v>19</v>
      </c>
      <c r="F287" s="250" t="s">
        <v>1780</v>
      </c>
      <c r="G287" s="248"/>
      <c r="H287" s="251">
        <v>40.5</v>
      </c>
      <c r="I287" s="252"/>
      <c r="J287" s="248"/>
      <c r="K287" s="248"/>
      <c r="L287" s="253"/>
      <c r="M287" s="254"/>
      <c r="N287" s="255"/>
      <c r="O287" s="255"/>
      <c r="P287" s="255"/>
      <c r="Q287" s="255"/>
      <c r="R287" s="255"/>
      <c r="S287" s="255"/>
      <c r="T287" s="256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7" t="s">
        <v>263</v>
      </c>
      <c r="AU287" s="257" t="s">
        <v>85</v>
      </c>
      <c r="AV287" s="13" t="s">
        <v>85</v>
      </c>
      <c r="AW287" s="13" t="s">
        <v>37</v>
      </c>
      <c r="AX287" s="13" t="s">
        <v>75</v>
      </c>
      <c r="AY287" s="257" t="s">
        <v>144</v>
      </c>
    </row>
    <row r="288" s="13" customFormat="1">
      <c r="A288" s="13"/>
      <c r="B288" s="247"/>
      <c r="C288" s="248"/>
      <c r="D288" s="228" t="s">
        <v>263</v>
      </c>
      <c r="E288" s="249" t="s">
        <v>19</v>
      </c>
      <c r="F288" s="250" t="s">
        <v>1781</v>
      </c>
      <c r="G288" s="248"/>
      <c r="H288" s="251">
        <v>0.80000000000000004</v>
      </c>
      <c r="I288" s="252"/>
      <c r="J288" s="248"/>
      <c r="K288" s="248"/>
      <c r="L288" s="253"/>
      <c r="M288" s="254"/>
      <c r="N288" s="255"/>
      <c r="O288" s="255"/>
      <c r="P288" s="255"/>
      <c r="Q288" s="255"/>
      <c r="R288" s="255"/>
      <c r="S288" s="255"/>
      <c r="T288" s="256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7" t="s">
        <v>263</v>
      </c>
      <c r="AU288" s="257" t="s">
        <v>85</v>
      </c>
      <c r="AV288" s="13" t="s">
        <v>85</v>
      </c>
      <c r="AW288" s="13" t="s">
        <v>37</v>
      </c>
      <c r="AX288" s="13" t="s">
        <v>75</v>
      </c>
      <c r="AY288" s="257" t="s">
        <v>144</v>
      </c>
    </row>
    <row r="289" s="14" customFormat="1">
      <c r="A289" s="14"/>
      <c r="B289" s="258"/>
      <c r="C289" s="259"/>
      <c r="D289" s="228" t="s">
        <v>263</v>
      </c>
      <c r="E289" s="260" t="s">
        <v>19</v>
      </c>
      <c r="F289" s="261" t="s">
        <v>266</v>
      </c>
      <c r="G289" s="259"/>
      <c r="H289" s="262">
        <v>41.299999999999997</v>
      </c>
      <c r="I289" s="263"/>
      <c r="J289" s="259"/>
      <c r="K289" s="259"/>
      <c r="L289" s="264"/>
      <c r="M289" s="265"/>
      <c r="N289" s="266"/>
      <c r="O289" s="266"/>
      <c r="P289" s="266"/>
      <c r="Q289" s="266"/>
      <c r="R289" s="266"/>
      <c r="S289" s="266"/>
      <c r="T289" s="267"/>
      <c r="U289" s="14"/>
      <c r="V289" s="14"/>
      <c r="W289" s="14"/>
      <c r="X289" s="14"/>
      <c r="Y289" s="14"/>
      <c r="Z289" s="14"/>
      <c r="AA289" s="14"/>
      <c r="AB289" s="14"/>
      <c r="AC289" s="14"/>
      <c r="AD289" s="14"/>
      <c r="AE289" s="14"/>
      <c r="AT289" s="268" t="s">
        <v>263</v>
      </c>
      <c r="AU289" s="268" t="s">
        <v>85</v>
      </c>
      <c r="AV289" s="14" t="s">
        <v>166</v>
      </c>
      <c r="AW289" s="14" t="s">
        <v>37</v>
      </c>
      <c r="AX289" s="14" t="s">
        <v>83</v>
      </c>
      <c r="AY289" s="268" t="s">
        <v>144</v>
      </c>
    </row>
    <row r="290" s="2" customFormat="1" ht="16.5" customHeight="1">
      <c r="A290" s="41"/>
      <c r="B290" s="42"/>
      <c r="C290" s="215" t="s">
        <v>1782</v>
      </c>
      <c r="D290" s="215" t="s">
        <v>146</v>
      </c>
      <c r="E290" s="216" t="s">
        <v>425</v>
      </c>
      <c r="F290" s="217" t="s">
        <v>426</v>
      </c>
      <c r="G290" s="218" t="s">
        <v>427</v>
      </c>
      <c r="H290" s="219">
        <v>41.299999999999997</v>
      </c>
      <c r="I290" s="220"/>
      <c r="J290" s="221">
        <f>ROUND(I290*H290,2)</f>
        <v>0</v>
      </c>
      <c r="K290" s="217" t="s">
        <v>228</v>
      </c>
      <c r="L290" s="47"/>
      <c r="M290" s="222" t="s">
        <v>19</v>
      </c>
      <c r="N290" s="223" t="s">
        <v>46</v>
      </c>
      <c r="O290" s="87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U290" s="41"/>
      <c r="V290" s="41"/>
      <c r="W290" s="41"/>
      <c r="X290" s="41"/>
      <c r="Y290" s="41"/>
      <c r="Z290" s="41"/>
      <c r="AA290" s="41"/>
      <c r="AB290" s="41"/>
      <c r="AC290" s="41"/>
      <c r="AD290" s="41"/>
      <c r="AE290" s="41"/>
      <c r="AR290" s="226" t="s">
        <v>166</v>
      </c>
      <c r="AT290" s="226" t="s">
        <v>146</v>
      </c>
      <c r="AU290" s="226" t="s">
        <v>85</v>
      </c>
      <c r="AY290" s="20" t="s">
        <v>144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20" t="s">
        <v>83</v>
      </c>
      <c r="BK290" s="227">
        <f>ROUND(I290*H290,2)</f>
        <v>0</v>
      </c>
      <c r="BL290" s="20" t="s">
        <v>166</v>
      </c>
      <c r="BM290" s="226" t="s">
        <v>1783</v>
      </c>
    </row>
    <row r="291" s="2" customFormat="1">
      <c r="A291" s="41"/>
      <c r="B291" s="42"/>
      <c r="C291" s="43"/>
      <c r="D291" s="228" t="s">
        <v>153</v>
      </c>
      <c r="E291" s="43"/>
      <c r="F291" s="229" t="s">
        <v>429</v>
      </c>
      <c r="G291" s="43"/>
      <c r="H291" s="43"/>
      <c r="I291" s="230"/>
      <c r="J291" s="43"/>
      <c r="K291" s="43"/>
      <c r="L291" s="47"/>
      <c r="M291" s="231"/>
      <c r="N291" s="232"/>
      <c r="O291" s="87"/>
      <c r="P291" s="87"/>
      <c r="Q291" s="87"/>
      <c r="R291" s="87"/>
      <c r="S291" s="87"/>
      <c r="T291" s="88"/>
      <c r="U291" s="41"/>
      <c r="V291" s="41"/>
      <c r="W291" s="41"/>
      <c r="X291" s="41"/>
      <c r="Y291" s="41"/>
      <c r="Z291" s="41"/>
      <c r="AA291" s="41"/>
      <c r="AB291" s="41"/>
      <c r="AC291" s="41"/>
      <c r="AD291" s="41"/>
      <c r="AE291" s="41"/>
      <c r="AT291" s="20" t="s">
        <v>153</v>
      </c>
      <c r="AU291" s="20" t="s">
        <v>85</v>
      </c>
    </row>
    <row r="292" s="2" customFormat="1">
      <c r="A292" s="41"/>
      <c r="B292" s="42"/>
      <c r="C292" s="43"/>
      <c r="D292" s="245" t="s">
        <v>231</v>
      </c>
      <c r="E292" s="43"/>
      <c r="F292" s="246" t="s">
        <v>430</v>
      </c>
      <c r="G292" s="43"/>
      <c r="H292" s="43"/>
      <c r="I292" s="230"/>
      <c r="J292" s="43"/>
      <c r="K292" s="43"/>
      <c r="L292" s="47"/>
      <c r="M292" s="231"/>
      <c r="N292" s="232"/>
      <c r="O292" s="87"/>
      <c r="P292" s="87"/>
      <c r="Q292" s="87"/>
      <c r="R292" s="87"/>
      <c r="S292" s="87"/>
      <c r="T292" s="88"/>
      <c r="U292" s="41"/>
      <c r="V292" s="41"/>
      <c r="W292" s="41"/>
      <c r="X292" s="41"/>
      <c r="Y292" s="41"/>
      <c r="Z292" s="41"/>
      <c r="AA292" s="41"/>
      <c r="AB292" s="41"/>
      <c r="AC292" s="41"/>
      <c r="AD292" s="41"/>
      <c r="AE292" s="41"/>
      <c r="AT292" s="20" t="s">
        <v>231</v>
      </c>
      <c r="AU292" s="20" t="s">
        <v>85</v>
      </c>
    </row>
    <row r="293" s="13" customFormat="1">
      <c r="A293" s="13"/>
      <c r="B293" s="247"/>
      <c r="C293" s="248"/>
      <c r="D293" s="228" t="s">
        <v>263</v>
      </c>
      <c r="E293" s="249" t="s">
        <v>19</v>
      </c>
      <c r="F293" s="250" t="s">
        <v>1780</v>
      </c>
      <c r="G293" s="248"/>
      <c r="H293" s="251">
        <v>40.5</v>
      </c>
      <c r="I293" s="252"/>
      <c r="J293" s="248"/>
      <c r="K293" s="248"/>
      <c r="L293" s="253"/>
      <c r="M293" s="254"/>
      <c r="N293" s="255"/>
      <c r="O293" s="255"/>
      <c r="P293" s="255"/>
      <c r="Q293" s="255"/>
      <c r="R293" s="255"/>
      <c r="S293" s="255"/>
      <c r="T293" s="256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7" t="s">
        <v>263</v>
      </c>
      <c r="AU293" s="257" t="s">
        <v>85</v>
      </c>
      <c r="AV293" s="13" t="s">
        <v>85</v>
      </c>
      <c r="AW293" s="13" t="s">
        <v>37</v>
      </c>
      <c r="AX293" s="13" t="s">
        <v>75</v>
      </c>
      <c r="AY293" s="257" t="s">
        <v>144</v>
      </c>
    </row>
    <row r="294" s="13" customFormat="1">
      <c r="A294" s="13"/>
      <c r="B294" s="247"/>
      <c r="C294" s="248"/>
      <c r="D294" s="228" t="s">
        <v>263</v>
      </c>
      <c r="E294" s="249" t="s">
        <v>19</v>
      </c>
      <c r="F294" s="250" t="s">
        <v>1781</v>
      </c>
      <c r="G294" s="248"/>
      <c r="H294" s="251">
        <v>0.80000000000000004</v>
      </c>
      <c r="I294" s="252"/>
      <c r="J294" s="248"/>
      <c r="K294" s="248"/>
      <c r="L294" s="253"/>
      <c r="M294" s="254"/>
      <c r="N294" s="255"/>
      <c r="O294" s="255"/>
      <c r="P294" s="255"/>
      <c r="Q294" s="255"/>
      <c r="R294" s="255"/>
      <c r="S294" s="255"/>
      <c r="T294" s="256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7" t="s">
        <v>263</v>
      </c>
      <c r="AU294" s="257" t="s">
        <v>85</v>
      </c>
      <c r="AV294" s="13" t="s">
        <v>85</v>
      </c>
      <c r="AW294" s="13" t="s">
        <v>37</v>
      </c>
      <c r="AX294" s="13" t="s">
        <v>75</v>
      </c>
      <c r="AY294" s="257" t="s">
        <v>144</v>
      </c>
    </row>
    <row r="295" s="14" customFormat="1">
      <c r="A295" s="14"/>
      <c r="B295" s="258"/>
      <c r="C295" s="259"/>
      <c r="D295" s="228" t="s">
        <v>263</v>
      </c>
      <c r="E295" s="260" t="s">
        <v>19</v>
      </c>
      <c r="F295" s="261" t="s">
        <v>266</v>
      </c>
      <c r="G295" s="259"/>
      <c r="H295" s="262">
        <v>41.299999999999997</v>
      </c>
      <c r="I295" s="263"/>
      <c r="J295" s="259"/>
      <c r="K295" s="259"/>
      <c r="L295" s="264"/>
      <c r="M295" s="265"/>
      <c r="N295" s="266"/>
      <c r="O295" s="266"/>
      <c r="P295" s="266"/>
      <c r="Q295" s="266"/>
      <c r="R295" s="266"/>
      <c r="S295" s="266"/>
      <c r="T295" s="267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8" t="s">
        <v>263</v>
      </c>
      <c r="AU295" s="268" t="s">
        <v>85</v>
      </c>
      <c r="AV295" s="14" t="s">
        <v>166</v>
      </c>
      <c r="AW295" s="14" t="s">
        <v>37</v>
      </c>
      <c r="AX295" s="14" t="s">
        <v>83</v>
      </c>
      <c r="AY295" s="268" t="s">
        <v>144</v>
      </c>
    </row>
    <row r="296" s="2" customFormat="1" ht="16.5" customHeight="1">
      <c r="A296" s="41"/>
      <c r="B296" s="42"/>
      <c r="C296" s="215" t="s">
        <v>1784</v>
      </c>
      <c r="D296" s="215" t="s">
        <v>146</v>
      </c>
      <c r="E296" s="216" t="s">
        <v>1785</v>
      </c>
      <c r="F296" s="217" t="s">
        <v>1786</v>
      </c>
      <c r="G296" s="218" t="s">
        <v>427</v>
      </c>
      <c r="H296" s="219">
        <v>40.5</v>
      </c>
      <c r="I296" s="220"/>
      <c r="J296" s="221">
        <f>ROUND(I296*H296,2)</f>
        <v>0</v>
      </c>
      <c r="K296" s="217" t="s">
        <v>228</v>
      </c>
      <c r="L296" s="47"/>
      <c r="M296" s="222" t="s">
        <v>19</v>
      </c>
      <c r="N296" s="223" t="s">
        <v>46</v>
      </c>
      <c r="O296" s="87"/>
      <c r="P296" s="224">
        <f>O296*H296</f>
        <v>0</v>
      </c>
      <c r="Q296" s="224">
        <v>0</v>
      </c>
      <c r="R296" s="224">
        <f>Q296*H296</f>
        <v>0</v>
      </c>
      <c r="S296" s="224">
        <v>0</v>
      </c>
      <c r="T296" s="225">
        <f>S296*H296</f>
        <v>0</v>
      </c>
      <c r="U296" s="41"/>
      <c r="V296" s="41"/>
      <c r="W296" s="41"/>
      <c r="X296" s="41"/>
      <c r="Y296" s="41"/>
      <c r="Z296" s="41"/>
      <c r="AA296" s="41"/>
      <c r="AB296" s="41"/>
      <c r="AC296" s="41"/>
      <c r="AD296" s="41"/>
      <c r="AE296" s="41"/>
      <c r="AR296" s="226" t="s">
        <v>166</v>
      </c>
      <c r="AT296" s="226" t="s">
        <v>146</v>
      </c>
      <c r="AU296" s="226" t="s">
        <v>85</v>
      </c>
      <c r="AY296" s="20" t="s">
        <v>144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20" t="s">
        <v>83</v>
      </c>
      <c r="BK296" s="227">
        <f>ROUND(I296*H296,2)</f>
        <v>0</v>
      </c>
      <c r="BL296" s="20" t="s">
        <v>166</v>
      </c>
      <c r="BM296" s="226" t="s">
        <v>1787</v>
      </c>
    </row>
    <row r="297" s="2" customFormat="1">
      <c r="A297" s="41"/>
      <c r="B297" s="42"/>
      <c r="C297" s="43"/>
      <c r="D297" s="228" t="s">
        <v>153</v>
      </c>
      <c r="E297" s="43"/>
      <c r="F297" s="229" t="s">
        <v>1788</v>
      </c>
      <c r="G297" s="43"/>
      <c r="H297" s="43"/>
      <c r="I297" s="230"/>
      <c r="J297" s="43"/>
      <c r="K297" s="43"/>
      <c r="L297" s="47"/>
      <c r="M297" s="231"/>
      <c r="N297" s="232"/>
      <c r="O297" s="87"/>
      <c r="P297" s="87"/>
      <c r="Q297" s="87"/>
      <c r="R297" s="87"/>
      <c r="S297" s="87"/>
      <c r="T297" s="88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T297" s="20" t="s">
        <v>153</v>
      </c>
      <c r="AU297" s="20" t="s">
        <v>85</v>
      </c>
    </row>
    <row r="298" s="2" customFormat="1">
      <c r="A298" s="41"/>
      <c r="B298" s="42"/>
      <c r="C298" s="43"/>
      <c r="D298" s="245" t="s">
        <v>231</v>
      </c>
      <c r="E298" s="43"/>
      <c r="F298" s="246" t="s">
        <v>1789</v>
      </c>
      <c r="G298" s="43"/>
      <c r="H298" s="43"/>
      <c r="I298" s="230"/>
      <c r="J298" s="43"/>
      <c r="K298" s="43"/>
      <c r="L298" s="47"/>
      <c r="M298" s="231"/>
      <c r="N298" s="232"/>
      <c r="O298" s="87"/>
      <c r="P298" s="87"/>
      <c r="Q298" s="87"/>
      <c r="R298" s="87"/>
      <c r="S298" s="87"/>
      <c r="T298" s="88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T298" s="20" t="s">
        <v>231</v>
      </c>
      <c r="AU298" s="20" t="s">
        <v>85</v>
      </c>
    </row>
    <row r="299" s="13" customFormat="1">
      <c r="A299" s="13"/>
      <c r="B299" s="247"/>
      <c r="C299" s="248"/>
      <c r="D299" s="228" t="s">
        <v>263</v>
      </c>
      <c r="E299" s="249" t="s">
        <v>19</v>
      </c>
      <c r="F299" s="250" t="s">
        <v>1790</v>
      </c>
      <c r="G299" s="248"/>
      <c r="H299" s="251">
        <v>40.5</v>
      </c>
      <c r="I299" s="252"/>
      <c r="J299" s="248"/>
      <c r="K299" s="248"/>
      <c r="L299" s="253"/>
      <c r="M299" s="254"/>
      <c r="N299" s="255"/>
      <c r="O299" s="255"/>
      <c r="P299" s="255"/>
      <c r="Q299" s="255"/>
      <c r="R299" s="255"/>
      <c r="S299" s="255"/>
      <c r="T299" s="256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7" t="s">
        <v>263</v>
      </c>
      <c r="AU299" s="257" t="s">
        <v>85</v>
      </c>
      <c r="AV299" s="13" t="s">
        <v>85</v>
      </c>
      <c r="AW299" s="13" t="s">
        <v>37</v>
      </c>
      <c r="AX299" s="13" t="s">
        <v>75</v>
      </c>
      <c r="AY299" s="257" t="s">
        <v>144</v>
      </c>
    </row>
    <row r="300" s="14" customFormat="1">
      <c r="A300" s="14"/>
      <c r="B300" s="258"/>
      <c r="C300" s="259"/>
      <c r="D300" s="228" t="s">
        <v>263</v>
      </c>
      <c r="E300" s="260" t="s">
        <v>19</v>
      </c>
      <c r="F300" s="261" t="s">
        <v>266</v>
      </c>
      <c r="G300" s="259"/>
      <c r="H300" s="262">
        <v>40.5</v>
      </c>
      <c r="I300" s="263"/>
      <c r="J300" s="259"/>
      <c r="K300" s="259"/>
      <c r="L300" s="264"/>
      <c r="M300" s="265"/>
      <c r="N300" s="266"/>
      <c r="O300" s="266"/>
      <c r="P300" s="266"/>
      <c r="Q300" s="266"/>
      <c r="R300" s="266"/>
      <c r="S300" s="266"/>
      <c r="T300" s="267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8" t="s">
        <v>263</v>
      </c>
      <c r="AU300" s="268" t="s">
        <v>85</v>
      </c>
      <c r="AV300" s="14" t="s">
        <v>166</v>
      </c>
      <c r="AW300" s="14" t="s">
        <v>37</v>
      </c>
      <c r="AX300" s="14" t="s">
        <v>83</v>
      </c>
      <c r="AY300" s="268" t="s">
        <v>144</v>
      </c>
    </row>
    <row r="301" s="2" customFormat="1" ht="16.5" customHeight="1">
      <c r="A301" s="41"/>
      <c r="B301" s="42"/>
      <c r="C301" s="215" t="s">
        <v>1791</v>
      </c>
      <c r="D301" s="215" t="s">
        <v>146</v>
      </c>
      <c r="E301" s="216" t="s">
        <v>1792</v>
      </c>
      <c r="F301" s="217" t="s">
        <v>1793</v>
      </c>
      <c r="G301" s="218" t="s">
        <v>427</v>
      </c>
      <c r="H301" s="219">
        <v>0.80000000000000004</v>
      </c>
      <c r="I301" s="220"/>
      <c r="J301" s="221">
        <f>ROUND(I301*H301,2)</f>
        <v>0</v>
      </c>
      <c r="K301" s="217" t="s">
        <v>228</v>
      </c>
      <c r="L301" s="47"/>
      <c r="M301" s="222" t="s">
        <v>19</v>
      </c>
      <c r="N301" s="223" t="s">
        <v>46</v>
      </c>
      <c r="O301" s="87"/>
      <c r="P301" s="224">
        <f>O301*H301</f>
        <v>0</v>
      </c>
      <c r="Q301" s="224">
        <v>0</v>
      </c>
      <c r="R301" s="224">
        <f>Q301*H301</f>
        <v>0</v>
      </c>
      <c r="S301" s="224">
        <v>0</v>
      </c>
      <c r="T301" s="225">
        <f>S301*H301</f>
        <v>0</v>
      </c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R301" s="226" t="s">
        <v>166</v>
      </c>
      <c r="AT301" s="226" t="s">
        <v>146</v>
      </c>
      <c r="AU301" s="226" t="s">
        <v>85</v>
      </c>
      <c r="AY301" s="20" t="s">
        <v>144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20" t="s">
        <v>83</v>
      </c>
      <c r="BK301" s="227">
        <f>ROUND(I301*H301,2)</f>
        <v>0</v>
      </c>
      <c r="BL301" s="20" t="s">
        <v>166</v>
      </c>
      <c r="BM301" s="226" t="s">
        <v>1794</v>
      </c>
    </row>
    <row r="302" s="2" customFormat="1">
      <c r="A302" s="41"/>
      <c r="B302" s="42"/>
      <c r="C302" s="43"/>
      <c r="D302" s="228" t="s">
        <v>153</v>
      </c>
      <c r="E302" s="43"/>
      <c r="F302" s="229" t="s">
        <v>1795</v>
      </c>
      <c r="G302" s="43"/>
      <c r="H302" s="43"/>
      <c r="I302" s="230"/>
      <c r="J302" s="43"/>
      <c r="K302" s="43"/>
      <c r="L302" s="47"/>
      <c r="M302" s="231"/>
      <c r="N302" s="232"/>
      <c r="O302" s="87"/>
      <c r="P302" s="87"/>
      <c r="Q302" s="87"/>
      <c r="R302" s="87"/>
      <c r="S302" s="87"/>
      <c r="T302" s="88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T302" s="20" t="s">
        <v>153</v>
      </c>
      <c r="AU302" s="20" t="s">
        <v>85</v>
      </c>
    </row>
    <row r="303" s="2" customFormat="1">
      <c r="A303" s="41"/>
      <c r="B303" s="42"/>
      <c r="C303" s="43"/>
      <c r="D303" s="245" t="s">
        <v>231</v>
      </c>
      <c r="E303" s="43"/>
      <c r="F303" s="246" t="s">
        <v>1796</v>
      </c>
      <c r="G303" s="43"/>
      <c r="H303" s="43"/>
      <c r="I303" s="230"/>
      <c r="J303" s="43"/>
      <c r="K303" s="43"/>
      <c r="L303" s="47"/>
      <c r="M303" s="231"/>
      <c r="N303" s="232"/>
      <c r="O303" s="87"/>
      <c r="P303" s="87"/>
      <c r="Q303" s="87"/>
      <c r="R303" s="87"/>
      <c r="S303" s="87"/>
      <c r="T303" s="88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T303" s="20" t="s">
        <v>231</v>
      </c>
      <c r="AU303" s="20" t="s">
        <v>85</v>
      </c>
    </row>
    <row r="304" s="13" customFormat="1">
      <c r="A304" s="13"/>
      <c r="B304" s="247"/>
      <c r="C304" s="248"/>
      <c r="D304" s="228" t="s">
        <v>263</v>
      </c>
      <c r="E304" s="249" t="s">
        <v>19</v>
      </c>
      <c r="F304" s="250" t="s">
        <v>1797</v>
      </c>
      <c r="G304" s="248"/>
      <c r="H304" s="251">
        <v>0.80000000000000004</v>
      </c>
      <c r="I304" s="252"/>
      <c r="J304" s="248"/>
      <c r="K304" s="248"/>
      <c r="L304" s="253"/>
      <c r="M304" s="254"/>
      <c r="N304" s="255"/>
      <c r="O304" s="255"/>
      <c r="P304" s="255"/>
      <c r="Q304" s="255"/>
      <c r="R304" s="255"/>
      <c r="S304" s="255"/>
      <c r="T304" s="256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7" t="s">
        <v>263</v>
      </c>
      <c r="AU304" s="257" t="s">
        <v>85</v>
      </c>
      <c r="AV304" s="13" t="s">
        <v>85</v>
      </c>
      <c r="AW304" s="13" t="s">
        <v>37</v>
      </c>
      <c r="AX304" s="13" t="s">
        <v>75</v>
      </c>
      <c r="AY304" s="257" t="s">
        <v>144</v>
      </c>
    </row>
    <row r="305" s="14" customFormat="1">
      <c r="A305" s="14"/>
      <c r="B305" s="258"/>
      <c r="C305" s="259"/>
      <c r="D305" s="228" t="s">
        <v>263</v>
      </c>
      <c r="E305" s="260" t="s">
        <v>19</v>
      </c>
      <c r="F305" s="261" t="s">
        <v>266</v>
      </c>
      <c r="G305" s="259"/>
      <c r="H305" s="262">
        <v>0.80000000000000004</v>
      </c>
      <c r="I305" s="263"/>
      <c r="J305" s="259"/>
      <c r="K305" s="259"/>
      <c r="L305" s="264"/>
      <c r="M305" s="265"/>
      <c r="N305" s="266"/>
      <c r="O305" s="266"/>
      <c r="P305" s="266"/>
      <c r="Q305" s="266"/>
      <c r="R305" s="266"/>
      <c r="S305" s="266"/>
      <c r="T305" s="267"/>
      <c r="U305" s="14"/>
      <c r="V305" s="14"/>
      <c r="W305" s="14"/>
      <c r="X305" s="14"/>
      <c r="Y305" s="14"/>
      <c r="Z305" s="14"/>
      <c r="AA305" s="14"/>
      <c r="AB305" s="14"/>
      <c r="AC305" s="14"/>
      <c r="AD305" s="14"/>
      <c r="AE305" s="14"/>
      <c r="AT305" s="268" t="s">
        <v>263</v>
      </c>
      <c r="AU305" s="268" t="s">
        <v>85</v>
      </c>
      <c r="AV305" s="14" t="s">
        <v>166</v>
      </c>
      <c r="AW305" s="14" t="s">
        <v>37</v>
      </c>
      <c r="AX305" s="14" t="s">
        <v>83</v>
      </c>
      <c r="AY305" s="268" t="s">
        <v>144</v>
      </c>
    </row>
    <row r="306" s="2" customFormat="1" ht="16.5" customHeight="1">
      <c r="A306" s="41"/>
      <c r="B306" s="42"/>
      <c r="C306" s="215" t="s">
        <v>1798</v>
      </c>
      <c r="D306" s="215" t="s">
        <v>146</v>
      </c>
      <c r="E306" s="216" t="s">
        <v>1799</v>
      </c>
      <c r="F306" s="217" t="s">
        <v>1800</v>
      </c>
      <c r="G306" s="218" t="s">
        <v>427</v>
      </c>
      <c r="H306" s="219">
        <v>72</v>
      </c>
      <c r="I306" s="220"/>
      <c r="J306" s="221">
        <f>ROUND(I306*H306,2)</f>
        <v>0</v>
      </c>
      <c r="K306" s="217" t="s">
        <v>228</v>
      </c>
      <c r="L306" s="47"/>
      <c r="M306" s="222" t="s">
        <v>19</v>
      </c>
      <c r="N306" s="223" t="s">
        <v>46</v>
      </c>
      <c r="O306" s="87"/>
      <c r="P306" s="224">
        <f>O306*H306</f>
        <v>0</v>
      </c>
      <c r="Q306" s="224">
        <v>0</v>
      </c>
      <c r="R306" s="224">
        <f>Q306*H306</f>
        <v>0</v>
      </c>
      <c r="S306" s="224">
        <v>2.2000000000000002</v>
      </c>
      <c r="T306" s="225">
        <f>S306*H306</f>
        <v>158.40000000000001</v>
      </c>
      <c r="U306" s="41"/>
      <c r="V306" s="41"/>
      <c r="W306" s="41"/>
      <c r="X306" s="41"/>
      <c r="Y306" s="41"/>
      <c r="Z306" s="41"/>
      <c r="AA306" s="41"/>
      <c r="AB306" s="41"/>
      <c r="AC306" s="41"/>
      <c r="AD306" s="41"/>
      <c r="AE306" s="41"/>
      <c r="AR306" s="226" t="s">
        <v>166</v>
      </c>
      <c r="AT306" s="226" t="s">
        <v>146</v>
      </c>
      <c r="AU306" s="226" t="s">
        <v>85</v>
      </c>
      <c r="AY306" s="20" t="s">
        <v>144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20" t="s">
        <v>83</v>
      </c>
      <c r="BK306" s="227">
        <f>ROUND(I306*H306,2)</f>
        <v>0</v>
      </c>
      <c r="BL306" s="20" t="s">
        <v>166</v>
      </c>
      <c r="BM306" s="226" t="s">
        <v>1801</v>
      </c>
    </row>
    <row r="307" s="2" customFormat="1">
      <c r="A307" s="41"/>
      <c r="B307" s="42"/>
      <c r="C307" s="43"/>
      <c r="D307" s="228" t="s">
        <v>153</v>
      </c>
      <c r="E307" s="43"/>
      <c r="F307" s="229" t="s">
        <v>1802</v>
      </c>
      <c r="G307" s="43"/>
      <c r="H307" s="43"/>
      <c r="I307" s="230"/>
      <c r="J307" s="43"/>
      <c r="K307" s="43"/>
      <c r="L307" s="47"/>
      <c r="M307" s="231"/>
      <c r="N307" s="232"/>
      <c r="O307" s="87"/>
      <c r="P307" s="87"/>
      <c r="Q307" s="87"/>
      <c r="R307" s="87"/>
      <c r="S307" s="87"/>
      <c r="T307" s="88"/>
      <c r="U307" s="41"/>
      <c r="V307" s="41"/>
      <c r="W307" s="41"/>
      <c r="X307" s="41"/>
      <c r="Y307" s="41"/>
      <c r="Z307" s="41"/>
      <c r="AA307" s="41"/>
      <c r="AB307" s="41"/>
      <c r="AC307" s="41"/>
      <c r="AD307" s="41"/>
      <c r="AE307" s="41"/>
      <c r="AT307" s="20" t="s">
        <v>153</v>
      </c>
      <c r="AU307" s="20" t="s">
        <v>85</v>
      </c>
    </row>
    <row r="308" s="2" customFormat="1">
      <c r="A308" s="41"/>
      <c r="B308" s="42"/>
      <c r="C308" s="43"/>
      <c r="D308" s="245" t="s">
        <v>231</v>
      </c>
      <c r="E308" s="43"/>
      <c r="F308" s="246" t="s">
        <v>1803</v>
      </c>
      <c r="G308" s="43"/>
      <c r="H308" s="43"/>
      <c r="I308" s="230"/>
      <c r="J308" s="43"/>
      <c r="K308" s="43"/>
      <c r="L308" s="47"/>
      <c r="M308" s="231"/>
      <c r="N308" s="232"/>
      <c r="O308" s="87"/>
      <c r="P308" s="87"/>
      <c r="Q308" s="87"/>
      <c r="R308" s="87"/>
      <c r="S308" s="87"/>
      <c r="T308" s="88"/>
      <c r="U308" s="41"/>
      <c r="V308" s="41"/>
      <c r="W308" s="41"/>
      <c r="X308" s="41"/>
      <c r="Y308" s="41"/>
      <c r="Z308" s="41"/>
      <c r="AA308" s="41"/>
      <c r="AB308" s="41"/>
      <c r="AC308" s="41"/>
      <c r="AD308" s="41"/>
      <c r="AE308" s="41"/>
      <c r="AT308" s="20" t="s">
        <v>231</v>
      </c>
      <c r="AU308" s="20" t="s">
        <v>85</v>
      </c>
    </row>
    <row r="309" s="13" customFormat="1">
      <c r="A309" s="13"/>
      <c r="B309" s="247"/>
      <c r="C309" s="248"/>
      <c r="D309" s="228" t="s">
        <v>263</v>
      </c>
      <c r="E309" s="249" t="s">
        <v>19</v>
      </c>
      <c r="F309" s="250" t="s">
        <v>1804</v>
      </c>
      <c r="G309" s="248"/>
      <c r="H309" s="251">
        <v>72</v>
      </c>
      <c r="I309" s="252"/>
      <c r="J309" s="248"/>
      <c r="K309" s="248"/>
      <c r="L309" s="253"/>
      <c r="M309" s="254"/>
      <c r="N309" s="255"/>
      <c r="O309" s="255"/>
      <c r="P309" s="255"/>
      <c r="Q309" s="255"/>
      <c r="R309" s="255"/>
      <c r="S309" s="255"/>
      <c r="T309" s="256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7" t="s">
        <v>263</v>
      </c>
      <c r="AU309" s="257" t="s">
        <v>85</v>
      </c>
      <c r="AV309" s="13" t="s">
        <v>85</v>
      </c>
      <c r="AW309" s="13" t="s">
        <v>37</v>
      </c>
      <c r="AX309" s="13" t="s">
        <v>75</v>
      </c>
      <c r="AY309" s="257" t="s">
        <v>144</v>
      </c>
    </row>
    <row r="310" s="14" customFormat="1">
      <c r="A310" s="14"/>
      <c r="B310" s="258"/>
      <c r="C310" s="259"/>
      <c r="D310" s="228" t="s">
        <v>263</v>
      </c>
      <c r="E310" s="260" t="s">
        <v>19</v>
      </c>
      <c r="F310" s="261" t="s">
        <v>266</v>
      </c>
      <c r="G310" s="259"/>
      <c r="H310" s="262">
        <v>72</v>
      </c>
      <c r="I310" s="263"/>
      <c r="J310" s="259"/>
      <c r="K310" s="259"/>
      <c r="L310" s="264"/>
      <c r="M310" s="265"/>
      <c r="N310" s="266"/>
      <c r="O310" s="266"/>
      <c r="P310" s="266"/>
      <c r="Q310" s="266"/>
      <c r="R310" s="266"/>
      <c r="S310" s="266"/>
      <c r="T310" s="267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8" t="s">
        <v>263</v>
      </c>
      <c r="AU310" s="268" t="s">
        <v>85</v>
      </c>
      <c r="AV310" s="14" t="s">
        <v>166</v>
      </c>
      <c r="AW310" s="14" t="s">
        <v>37</v>
      </c>
      <c r="AX310" s="14" t="s">
        <v>83</v>
      </c>
      <c r="AY310" s="268" t="s">
        <v>144</v>
      </c>
    </row>
    <row r="311" s="2" customFormat="1" ht="16.5" customHeight="1">
      <c r="A311" s="41"/>
      <c r="B311" s="42"/>
      <c r="C311" s="215" t="s">
        <v>1805</v>
      </c>
      <c r="D311" s="215" t="s">
        <v>146</v>
      </c>
      <c r="E311" s="216" t="s">
        <v>1806</v>
      </c>
      <c r="F311" s="217" t="s">
        <v>1807</v>
      </c>
      <c r="G311" s="218" t="s">
        <v>162</v>
      </c>
      <c r="H311" s="219">
        <v>27</v>
      </c>
      <c r="I311" s="220"/>
      <c r="J311" s="221">
        <f>ROUND(I311*H311,2)</f>
        <v>0</v>
      </c>
      <c r="K311" s="217" t="s">
        <v>150</v>
      </c>
      <c r="L311" s="47"/>
      <c r="M311" s="222" t="s">
        <v>19</v>
      </c>
      <c r="N311" s="223" t="s">
        <v>46</v>
      </c>
      <c r="O311" s="87"/>
      <c r="P311" s="224">
        <f>O311*H311</f>
        <v>0</v>
      </c>
      <c r="Q311" s="224">
        <v>0</v>
      </c>
      <c r="R311" s="224">
        <f>Q311*H311</f>
        <v>0</v>
      </c>
      <c r="S311" s="224">
        <v>0</v>
      </c>
      <c r="T311" s="225">
        <f>S311*H311</f>
        <v>0</v>
      </c>
      <c r="U311" s="41"/>
      <c r="V311" s="41"/>
      <c r="W311" s="41"/>
      <c r="X311" s="41"/>
      <c r="Y311" s="41"/>
      <c r="Z311" s="41"/>
      <c r="AA311" s="41"/>
      <c r="AB311" s="41"/>
      <c r="AC311" s="41"/>
      <c r="AD311" s="41"/>
      <c r="AE311" s="41"/>
      <c r="AR311" s="226" t="s">
        <v>166</v>
      </c>
      <c r="AT311" s="226" t="s">
        <v>146</v>
      </c>
      <c r="AU311" s="226" t="s">
        <v>85</v>
      </c>
      <c r="AY311" s="20" t="s">
        <v>144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20" t="s">
        <v>83</v>
      </c>
      <c r="BK311" s="227">
        <f>ROUND(I311*H311,2)</f>
        <v>0</v>
      </c>
      <c r="BL311" s="20" t="s">
        <v>166</v>
      </c>
      <c r="BM311" s="226" t="s">
        <v>1808</v>
      </c>
    </row>
    <row r="312" s="2" customFormat="1">
      <c r="A312" s="41"/>
      <c r="B312" s="42"/>
      <c r="C312" s="43"/>
      <c r="D312" s="228" t="s">
        <v>153</v>
      </c>
      <c r="E312" s="43"/>
      <c r="F312" s="229" t="s">
        <v>1807</v>
      </c>
      <c r="G312" s="43"/>
      <c r="H312" s="43"/>
      <c r="I312" s="230"/>
      <c r="J312" s="43"/>
      <c r="K312" s="43"/>
      <c r="L312" s="47"/>
      <c r="M312" s="231"/>
      <c r="N312" s="232"/>
      <c r="O312" s="87"/>
      <c r="P312" s="87"/>
      <c r="Q312" s="87"/>
      <c r="R312" s="87"/>
      <c r="S312" s="87"/>
      <c r="T312" s="88"/>
      <c r="U312" s="41"/>
      <c r="V312" s="41"/>
      <c r="W312" s="41"/>
      <c r="X312" s="41"/>
      <c r="Y312" s="41"/>
      <c r="Z312" s="41"/>
      <c r="AA312" s="41"/>
      <c r="AB312" s="41"/>
      <c r="AC312" s="41"/>
      <c r="AD312" s="41"/>
      <c r="AE312" s="41"/>
      <c r="AT312" s="20" t="s">
        <v>153</v>
      </c>
      <c r="AU312" s="20" t="s">
        <v>85</v>
      </c>
    </row>
    <row r="313" s="2" customFormat="1" ht="16.5" customHeight="1">
      <c r="A313" s="41"/>
      <c r="B313" s="42"/>
      <c r="C313" s="234" t="s">
        <v>1809</v>
      </c>
      <c r="D313" s="234" t="s">
        <v>141</v>
      </c>
      <c r="E313" s="235" t="s">
        <v>1810</v>
      </c>
      <c r="F313" s="236" t="s">
        <v>1811</v>
      </c>
      <c r="G313" s="237" t="s">
        <v>162</v>
      </c>
      <c r="H313" s="238">
        <v>27</v>
      </c>
      <c r="I313" s="239"/>
      <c r="J313" s="240">
        <f>ROUND(I313*H313,2)</f>
        <v>0</v>
      </c>
      <c r="K313" s="236" t="s">
        <v>150</v>
      </c>
      <c r="L313" s="241"/>
      <c r="M313" s="242" t="s">
        <v>19</v>
      </c>
      <c r="N313" s="243" t="s">
        <v>46</v>
      </c>
      <c r="O313" s="87"/>
      <c r="P313" s="224">
        <f>O313*H313</f>
        <v>0</v>
      </c>
      <c r="Q313" s="224">
        <v>0</v>
      </c>
      <c r="R313" s="224">
        <f>Q313*H313</f>
        <v>0</v>
      </c>
      <c r="S313" s="224">
        <v>0</v>
      </c>
      <c r="T313" s="225">
        <f>S313*H313</f>
        <v>0</v>
      </c>
      <c r="U313" s="41"/>
      <c r="V313" s="41"/>
      <c r="W313" s="41"/>
      <c r="X313" s="41"/>
      <c r="Y313" s="41"/>
      <c r="Z313" s="41"/>
      <c r="AA313" s="41"/>
      <c r="AB313" s="41"/>
      <c r="AC313" s="41"/>
      <c r="AD313" s="41"/>
      <c r="AE313" s="41"/>
      <c r="AR313" s="226" t="s">
        <v>185</v>
      </c>
      <c r="AT313" s="226" t="s">
        <v>141</v>
      </c>
      <c r="AU313" s="226" t="s">
        <v>85</v>
      </c>
      <c r="AY313" s="20" t="s">
        <v>144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20" t="s">
        <v>83</v>
      </c>
      <c r="BK313" s="227">
        <f>ROUND(I313*H313,2)</f>
        <v>0</v>
      </c>
      <c r="BL313" s="20" t="s">
        <v>166</v>
      </c>
      <c r="BM313" s="226" t="s">
        <v>1812</v>
      </c>
    </row>
    <row r="314" s="2" customFormat="1">
      <c r="A314" s="41"/>
      <c r="B314" s="42"/>
      <c r="C314" s="43"/>
      <c r="D314" s="228" t="s">
        <v>153</v>
      </c>
      <c r="E314" s="43"/>
      <c r="F314" s="229" t="s">
        <v>1811</v>
      </c>
      <c r="G314" s="43"/>
      <c r="H314" s="43"/>
      <c r="I314" s="230"/>
      <c r="J314" s="43"/>
      <c r="K314" s="43"/>
      <c r="L314" s="47"/>
      <c r="M314" s="231"/>
      <c r="N314" s="232"/>
      <c r="O314" s="87"/>
      <c r="P314" s="87"/>
      <c r="Q314" s="87"/>
      <c r="R314" s="87"/>
      <c r="S314" s="87"/>
      <c r="T314" s="88"/>
      <c r="U314" s="41"/>
      <c r="V314" s="41"/>
      <c r="W314" s="41"/>
      <c r="X314" s="41"/>
      <c r="Y314" s="41"/>
      <c r="Z314" s="41"/>
      <c r="AA314" s="41"/>
      <c r="AB314" s="41"/>
      <c r="AC314" s="41"/>
      <c r="AD314" s="41"/>
      <c r="AE314" s="41"/>
      <c r="AT314" s="20" t="s">
        <v>153</v>
      </c>
      <c r="AU314" s="20" t="s">
        <v>85</v>
      </c>
    </row>
    <row r="315" s="2" customFormat="1">
      <c r="A315" s="41"/>
      <c r="B315" s="42"/>
      <c r="C315" s="43"/>
      <c r="D315" s="228" t="s">
        <v>158</v>
      </c>
      <c r="E315" s="43"/>
      <c r="F315" s="233" t="s">
        <v>1813</v>
      </c>
      <c r="G315" s="43"/>
      <c r="H315" s="43"/>
      <c r="I315" s="230"/>
      <c r="J315" s="43"/>
      <c r="K315" s="43"/>
      <c r="L315" s="47"/>
      <c r="M315" s="231"/>
      <c r="N315" s="232"/>
      <c r="O315" s="87"/>
      <c r="P315" s="87"/>
      <c r="Q315" s="87"/>
      <c r="R315" s="87"/>
      <c r="S315" s="87"/>
      <c r="T315" s="88"/>
      <c r="U315" s="41"/>
      <c r="V315" s="41"/>
      <c r="W315" s="41"/>
      <c r="X315" s="41"/>
      <c r="Y315" s="41"/>
      <c r="Z315" s="41"/>
      <c r="AA315" s="41"/>
      <c r="AB315" s="41"/>
      <c r="AC315" s="41"/>
      <c r="AD315" s="41"/>
      <c r="AE315" s="41"/>
      <c r="AT315" s="20" t="s">
        <v>158</v>
      </c>
      <c r="AU315" s="20" t="s">
        <v>85</v>
      </c>
    </row>
    <row r="316" s="2" customFormat="1" ht="16.5" customHeight="1">
      <c r="A316" s="41"/>
      <c r="B316" s="42"/>
      <c r="C316" s="215" t="s">
        <v>1814</v>
      </c>
      <c r="D316" s="215" t="s">
        <v>146</v>
      </c>
      <c r="E316" s="216" t="s">
        <v>438</v>
      </c>
      <c r="F316" s="217" t="s">
        <v>439</v>
      </c>
      <c r="G316" s="218" t="s">
        <v>440</v>
      </c>
      <c r="H316" s="219">
        <v>158.40000000000001</v>
      </c>
      <c r="I316" s="220"/>
      <c r="J316" s="221">
        <f>ROUND(I316*H316,2)</f>
        <v>0</v>
      </c>
      <c r="K316" s="217" t="s">
        <v>228</v>
      </c>
      <c r="L316" s="47"/>
      <c r="M316" s="222" t="s">
        <v>19</v>
      </c>
      <c r="N316" s="223" t="s">
        <v>46</v>
      </c>
      <c r="O316" s="87"/>
      <c r="P316" s="224">
        <f>O316*H316</f>
        <v>0</v>
      </c>
      <c r="Q316" s="224">
        <v>0</v>
      </c>
      <c r="R316" s="224">
        <f>Q316*H316</f>
        <v>0</v>
      </c>
      <c r="S316" s="224">
        <v>0</v>
      </c>
      <c r="T316" s="225">
        <f>S316*H316</f>
        <v>0</v>
      </c>
      <c r="U316" s="41"/>
      <c r="V316" s="41"/>
      <c r="W316" s="41"/>
      <c r="X316" s="41"/>
      <c r="Y316" s="41"/>
      <c r="Z316" s="41"/>
      <c r="AA316" s="41"/>
      <c r="AB316" s="41"/>
      <c r="AC316" s="41"/>
      <c r="AD316" s="41"/>
      <c r="AE316" s="41"/>
      <c r="AR316" s="226" t="s">
        <v>166</v>
      </c>
      <c r="AT316" s="226" t="s">
        <v>146</v>
      </c>
      <c r="AU316" s="226" t="s">
        <v>85</v>
      </c>
      <c r="AY316" s="20" t="s">
        <v>144</v>
      </c>
      <c r="BE316" s="227">
        <f>IF(N316="základní",J316,0)</f>
        <v>0</v>
      </c>
      <c r="BF316" s="227">
        <f>IF(N316="snížená",J316,0)</f>
        <v>0</v>
      </c>
      <c r="BG316" s="227">
        <f>IF(N316="zákl. přenesená",J316,0)</f>
        <v>0</v>
      </c>
      <c r="BH316" s="227">
        <f>IF(N316="sníž. přenesená",J316,0)</f>
        <v>0</v>
      </c>
      <c r="BI316" s="227">
        <f>IF(N316="nulová",J316,0)</f>
        <v>0</v>
      </c>
      <c r="BJ316" s="20" t="s">
        <v>83</v>
      </c>
      <c r="BK316" s="227">
        <f>ROUND(I316*H316,2)</f>
        <v>0</v>
      </c>
      <c r="BL316" s="20" t="s">
        <v>166</v>
      </c>
      <c r="BM316" s="226" t="s">
        <v>1815</v>
      </c>
    </row>
    <row r="317" s="2" customFormat="1">
      <c r="A317" s="41"/>
      <c r="B317" s="42"/>
      <c r="C317" s="43"/>
      <c r="D317" s="228" t="s">
        <v>153</v>
      </c>
      <c r="E317" s="43"/>
      <c r="F317" s="229" t="s">
        <v>442</v>
      </c>
      <c r="G317" s="43"/>
      <c r="H317" s="43"/>
      <c r="I317" s="230"/>
      <c r="J317" s="43"/>
      <c r="K317" s="43"/>
      <c r="L317" s="47"/>
      <c r="M317" s="231"/>
      <c r="N317" s="232"/>
      <c r="O317" s="87"/>
      <c r="P317" s="87"/>
      <c r="Q317" s="87"/>
      <c r="R317" s="87"/>
      <c r="S317" s="87"/>
      <c r="T317" s="88"/>
      <c r="U317" s="41"/>
      <c r="V317" s="41"/>
      <c r="W317" s="41"/>
      <c r="X317" s="41"/>
      <c r="Y317" s="41"/>
      <c r="Z317" s="41"/>
      <c r="AA317" s="41"/>
      <c r="AB317" s="41"/>
      <c r="AC317" s="41"/>
      <c r="AD317" s="41"/>
      <c r="AE317" s="41"/>
      <c r="AT317" s="20" t="s">
        <v>153</v>
      </c>
      <c r="AU317" s="20" t="s">
        <v>85</v>
      </c>
    </row>
    <row r="318" s="2" customFormat="1">
      <c r="A318" s="41"/>
      <c r="B318" s="42"/>
      <c r="C318" s="43"/>
      <c r="D318" s="245" t="s">
        <v>231</v>
      </c>
      <c r="E318" s="43"/>
      <c r="F318" s="246" t="s">
        <v>443</v>
      </c>
      <c r="G318" s="43"/>
      <c r="H318" s="43"/>
      <c r="I318" s="230"/>
      <c r="J318" s="43"/>
      <c r="K318" s="43"/>
      <c r="L318" s="47"/>
      <c r="M318" s="231"/>
      <c r="N318" s="232"/>
      <c r="O318" s="87"/>
      <c r="P318" s="87"/>
      <c r="Q318" s="87"/>
      <c r="R318" s="87"/>
      <c r="S318" s="87"/>
      <c r="T318" s="88"/>
      <c r="U318" s="41"/>
      <c r="V318" s="41"/>
      <c r="W318" s="41"/>
      <c r="X318" s="41"/>
      <c r="Y318" s="41"/>
      <c r="Z318" s="41"/>
      <c r="AA318" s="41"/>
      <c r="AB318" s="41"/>
      <c r="AC318" s="41"/>
      <c r="AD318" s="41"/>
      <c r="AE318" s="41"/>
      <c r="AT318" s="20" t="s">
        <v>231</v>
      </c>
      <c r="AU318" s="20" t="s">
        <v>85</v>
      </c>
    </row>
    <row r="319" s="13" customFormat="1">
      <c r="A319" s="13"/>
      <c r="B319" s="247"/>
      <c r="C319" s="248"/>
      <c r="D319" s="228" t="s">
        <v>263</v>
      </c>
      <c r="E319" s="249" t="s">
        <v>19</v>
      </c>
      <c r="F319" s="250" t="s">
        <v>1816</v>
      </c>
      <c r="G319" s="248"/>
      <c r="H319" s="251">
        <v>158.40000000000001</v>
      </c>
      <c r="I319" s="252"/>
      <c r="J319" s="248"/>
      <c r="K319" s="248"/>
      <c r="L319" s="253"/>
      <c r="M319" s="254"/>
      <c r="N319" s="255"/>
      <c r="O319" s="255"/>
      <c r="P319" s="255"/>
      <c r="Q319" s="255"/>
      <c r="R319" s="255"/>
      <c r="S319" s="255"/>
      <c r="T319" s="25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7" t="s">
        <v>263</v>
      </c>
      <c r="AU319" s="257" t="s">
        <v>85</v>
      </c>
      <c r="AV319" s="13" t="s">
        <v>85</v>
      </c>
      <c r="AW319" s="13" t="s">
        <v>37</v>
      </c>
      <c r="AX319" s="13" t="s">
        <v>83</v>
      </c>
      <c r="AY319" s="257" t="s">
        <v>144</v>
      </c>
    </row>
    <row r="320" s="2" customFormat="1" ht="16.5" customHeight="1">
      <c r="A320" s="41"/>
      <c r="B320" s="42"/>
      <c r="C320" s="215" t="s">
        <v>1817</v>
      </c>
      <c r="D320" s="215" t="s">
        <v>146</v>
      </c>
      <c r="E320" s="216" t="s">
        <v>445</v>
      </c>
      <c r="F320" s="217" t="s">
        <v>446</v>
      </c>
      <c r="G320" s="218" t="s">
        <v>440</v>
      </c>
      <c r="H320" s="219">
        <v>950.39999999999998</v>
      </c>
      <c r="I320" s="220"/>
      <c r="J320" s="221">
        <f>ROUND(I320*H320,2)</f>
        <v>0</v>
      </c>
      <c r="K320" s="217" t="s">
        <v>228</v>
      </c>
      <c r="L320" s="47"/>
      <c r="M320" s="222" t="s">
        <v>19</v>
      </c>
      <c r="N320" s="223" t="s">
        <v>46</v>
      </c>
      <c r="O320" s="87"/>
      <c r="P320" s="224">
        <f>O320*H320</f>
        <v>0</v>
      </c>
      <c r="Q320" s="224">
        <v>0</v>
      </c>
      <c r="R320" s="224">
        <f>Q320*H320</f>
        <v>0</v>
      </c>
      <c r="S320" s="224">
        <v>0</v>
      </c>
      <c r="T320" s="225">
        <f>S320*H320</f>
        <v>0</v>
      </c>
      <c r="U320" s="41"/>
      <c r="V320" s="41"/>
      <c r="W320" s="41"/>
      <c r="X320" s="41"/>
      <c r="Y320" s="41"/>
      <c r="Z320" s="41"/>
      <c r="AA320" s="41"/>
      <c r="AB320" s="41"/>
      <c r="AC320" s="41"/>
      <c r="AD320" s="41"/>
      <c r="AE320" s="41"/>
      <c r="AR320" s="226" t="s">
        <v>166</v>
      </c>
      <c r="AT320" s="226" t="s">
        <v>146</v>
      </c>
      <c r="AU320" s="226" t="s">
        <v>85</v>
      </c>
      <c r="AY320" s="20" t="s">
        <v>144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20" t="s">
        <v>83</v>
      </c>
      <c r="BK320" s="227">
        <f>ROUND(I320*H320,2)</f>
        <v>0</v>
      </c>
      <c r="BL320" s="20" t="s">
        <v>166</v>
      </c>
      <c r="BM320" s="226" t="s">
        <v>1818</v>
      </c>
    </row>
    <row r="321" s="2" customFormat="1">
      <c r="A321" s="41"/>
      <c r="B321" s="42"/>
      <c r="C321" s="43"/>
      <c r="D321" s="228" t="s">
        <v>153</v>
      </c>
      <c r="E321" s="43"/>
      <c r="F321" s="229" t="s">
        <v>448</v>
      </c>
      <c r="G321" s="43"/>
      <c r="H321" s="43"/>
      <c r="I321" s="230"/>
      <c r="J321" s="43"/>
      <c r="K321" s="43"/>
      <c r="L321" s="47"/>
      <c r="M321" s="231"/>
      <c r="N321" s="232"/>
      <c r="O321" s="87"/>
      <c r="P321" s="87"/>
      <c r="Q321" s="87"/>
      <c r="R321" s="87"/>
      <c r="S321" s="87"/>
      <c r="T321" s="88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T321" s="20" t="s">
        <v>153</v>
      </c>
      <c r="AU321" s="20" t="s">
        <v>85</v>
      </c>
    </row>
    <row r="322" s="2" customFormat="1">
      <c r="A322" s="41"/>
      <c r="B322" s="42"/>
      <c r="C322" s="43"/>
      <c r="D322" s="245" t="s">
        <v>231</v>
      </c>
      <c r="E322" s="43"/>
      <c r="F322" s="246" t="s">
        <v>449</v>
      </c>
      <c r="G322" s="43"/>
      <c r="H322" s="43"/>
      <c r="I322" s="230"/>
      <c r="J322" s="43"/>
      <c r="K322" s="43"/>
      <c r="L322" s="47"/>
      <c r="M322" s="231"/>
      <c r="N322" s="232"/>
      <c r="O322" s="87"/>
      <c r="P322" s="87"/>
      <c r="Q322" s="87"/>
      <c r="R322" s="87"/>
      <c r="S322" s="87"/>
      <c r="T322" s="88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T322" s="20" t="s">
        <v>231</v>
      </c>
      <c r="AU322" s="20" t="s">
        <v>85</v>
      </c>
    </row>
    <row r="323" s="13" customFormat="1">
      <c r="A323" s="13"/>
      <c r="B323" s="247"/>
      <c r="C323" s="248"/>
      <c r="D323" s="228" t="s">
        <v>263</v>
      </c>
      <c r="E323" s="249" t="s">
        <v>19</v>
      </c>
      <c r="F323" s="250" t="s">
        <v>1816</v>
      </c>
      <c r="G323" s="248"/>
      <c r="H323" s="251">
        <v>158.40000000000001</v>
      </c>
      <c r="I323" s="252"/>
      <c r="J323" s="248"/>
      <c r="K323" s="248"/>
      <c r="L323" s="253"/>
      <c r="M323" s="254"/>
      <c r="N323" s="255"/>
      <c r="O323" s="255"/>
      <c r="P323" s="255"/>
      <c r="Q323" s="255"/>
      <c r="R323" s="255"/>
      <c r="S323" s="255"/>
      <c r="T323" s="256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7" t="s">
        <v>263</v>
      </c>
      <c r="AU323" s="257" t="s">
        <v>85</v>
      </c>
      <c r="AV323" s="13" t="s">
        <v>85</v>
      </c>
      <c r="AW323" s="13" t="s">
        <v>37</v>
      </c>
      <c r="AX323" s="13" t="s">
        <v>75</v>
      </c>
      <c r="AY323" s="257" t="s">
        <v>144</v>
      </c>
    </row>
    <row r="324" s="14" customFormat="1">
      <c r="A324" s="14"/>
      <c r="B324" s="258"/>
      <c r="C324" s="259"/>
      <c r="D324" s="228" t="s">
        <v>263</v>
      </c>
      <c r="E324" s="260" t="s">
        <v>19</v>
      </c>
      <c r="F324" s="261" t="s">
        <v>266</v>
      </c>
      <c r="G324" s="259"/>
      <c r="H324" s="262">
        <v>158.40000000000001</v>
      </c>
      <c r="I324" s="263"/>
      <c r="J324" s="259"/>
      <c r="K324" s="259"/>
      <c r="L324" s="264"/>
      <c r="M324" s="265"/>
      <c r="N324" s="266"/>
      <c r="O324" s="266"/>
      <c r="P324" s="266"/>
      <c r="Q324" s="266"/>
      <c r="R324" s="266"/>
      <c r="S324" s="266"/>
      <c r="T324" s="267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268" t="s">
        <v>263</v>
      </c>
      <c r="AU324" s="268" t="s">
        <v>85</v>
      </c>
      <c r="AV324" s="14" t="s">
        <v>166</v>
      </c>
      <c r="AW324" s="14" t="s">
        <v>37</v>
      </c>
      <c r="AX324" s="14" t="s">
        <v>75</v>
      </c>
      <c r="AY324" s="268" t="s">
        <v>144</v>
      </c>
    </row>
    <row r="325" s="13" customFormat="1">
      <c r="A325" s="13"/>
      <c r="B325" s="247"/>
      <c r="C325" s="248"/>
      <c r="D325" s="228" t="s">
        <v>263</v>
      </c>
      <c r="E325" s="249" t="s">
        <v>19</v>
      </c>
      <c r="F325" s="250" t="s">
        <v>1819</v>
      </c>
      <c r="G325" s="248"/>
      <c r="H325" s="251">
        <v>950.39999999999998</v>
      </c>
      <c r="I325" s="252"/>
      <c r="J325" s="248"/>
      <c r="K325" s="248"/>
      <c r="L325" s="253"/>
      <c r="M325" s="254"/>
      <c r="N325" s="255"/>
      <c r="O325" s="255"/>
      <c r="P325" s="255"/>
      <c r="Q325" s="255"/>
      <c r="R325" s="255"/>
      <c r="S325" s="255"/>
      <c r="T325" s="25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7" t="s">
        <v>263</v>
      </c>
      <c r="AU325" s="257" t="s">
        <v>85</v>
      </c>
      <c r="AV325" s="13" t="s">
        <v>85</v>
      </c>
      <c r="AW325" s="13" t="s">
        <v>37</v>
      </c>
      <c r="AX325" s="13" t="s">
        <v>83</v>
      </c>
      <c r="AY325" s="257" t="s">
        <v>144</v>
      </c>
    </row>
    <row r="326" s="2" customFormat="1" ht="21.75" customHeight="1">
      <c r="A326" s="41"/>
      <c r="B326" s="42"/>
      <c r="C326" s="215" t="s">
        <v>1820</v>
      </c>
      <c r="D326" s="215" t="s">
        <v>146</v>
      </c>
      <c r="E326" s="216" t="s">
        <v>1821</v>
      </c>
      <c r="F326" s="217" t="s">
        <v>1822</v>
      </c>
      <c r="G326" s="218" t="s">
        <v>440</v>
      </c>
      <c r="H326" s="219">
        <v>158.40000000000001</v>
      </c>
      <c r="I326" s="220"/>
      <c r="J326" s="221">
        <f>ROUND(I326*H326,2)</f>
        <v>0</v>
      </c>
      <c r="K326" s="217" t="s">
        <v>228</v>
      </c>
      <c r="L326" s="47"/>
      <c r="M326" s="222" t="s">
        <v>19</v>
      </c>
      <c r="N326" s="223" t="s">
        <v>46</v>
      </c>
      <c r="O326" s="87"/>
      <c r="P326" s="224">
        <f>O326*H326</f>
        <v>0</v>
      </c>
      <c r="Q326" s="224">
        <v>0</v>
      </c>
      <c r="R326" s="224">
        <f>Q326*H326</f>
        <v>0</v>
      </c>
      <c r="S326" s="224">
        <v>0</v>
      </c>
      <c r="T326" s="225">
        <f>S326*H326</f>
        <v>0</v>
      </c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R326" s="226" t="s">
        <v>166</v>
      </c>
      <c r="AT326" s="226" t="s">
        <v>146</v>
      </c>
      <c r="AU326" s="226" t="s">
        <v>85</v>
      </c>
      <c r="AY326" s="20" t="s">
        <v>144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20" t="s">
        <v>83</v>
      </c>
      <c r="BK326" s="227">
        <f>ROUND(I326*H326,2)</f>
        <v>0</v>
      </c>
      <c r="BL326" s="20" t="s">
        <v>166</v>
      </c>
      <c r="BM326" s="226" t="s">
        <v>1823</v>
      </c>
    </row>
    <row r="327" s="2" customFormat="1">
      <c r="A327" s="41"/>
      <c r="B327" s="42"/>
      <c r="C327" s="43"/>
      <c r="D327" s="228" t="s">
        <v>153</v>
      </c>
      <c r="E327" s="43"/>
      <c r="F327" s="229" t="s">
        <v>1824</v>
      </c>
      <c r="G327" s="43"/>
      <c r="H327" s="43"/>
      <c r="I327" s="230"/>
      <c r="J327" s="43"/>
      <c r="K327" s="43"/>
      <c r="L327" s="47"/>
      <c r="M327" s="231"/>
      <c r="N327" s="232"/>
      <c r="O327" s="87"/>
      <c r="P327" s="87"/>
      <c r="Q327" s="87"/>
      <c r="R327" s="87"/>
      <c r="S327" s="87"/>
      <c r="T327" s="88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T327" s="20" t="s">
        <v>153</v>
      </c>
      <c r="AU327" s="20" t="s">
        <v>85</v>
      </c>
    </row>
    <row r="328" s="2" customFormat="1">
      <c r="A328" s="41"/>
      <c r="B328" s="42"/>
      <c r="C328" s="43"/>
      <c r="D328" s="245" t="s">
        <v>231</v>
      </c>
      <c r="E328" s="43"/>
      <c r="F328" s="246" t="s">
        <v>1825</v>
      </c>
      <c r="G328" s="43"/>
      <c r="H328" s="43"/>
      <c r="I328" s="230"/>
      <c r="J328" s="43"/>
      <c r="K328" s="43"/>
      <c r="L328" s="47"/>
      <c r="M328" s="231"/>
      <c r="N328" s="232"/>
      <c r="O328" s="87"/>
      <c r="P328" s="87"/>
      <c r="Q328" s="87"/>
      <c r="R328" s="87"/>
      <c r="S328" s="87"/>
      <c r="T328" s="88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T328" s="20" t="s">
        <v>231</v>
      </c>
      <c r="AU328" s="20" t="s">
        <v>85</v>
      </c>
    </row>
    <row r="329" s="13" customFormat="1">
      <c r="A329" s="13"/>
      <c r="B329" s="247"/>
      <c r="C329" s="248"/>
      <c r="D329" s="228" t="s">
        <v>263</v>
      </c>
      <c r="E329" s="249" t="s">
        <v>19</v>
      </c>
      <c r="F329" s="250" t="s">
        <v>1816</v>
      </c>
      <c r="G329" s="248"/>
      <c r="H329" s="251">
        <v>158.40000000000001</v>
      </c>
      <c r="I329" s="252"/>
      <c r="J329" s="248"/>
      <c r="K329" s="248"/>
      <c r="L329" s="253"/>
      <c r="M329" s="254"/>
      <c r="N329" s="255"/>
      <c r="O329" s="255"/>
      <c r="P329" s="255"/>
      <c r="Q329" s="255"/>
      <c r="R329" s="255"/>
      <c r="S329" s="255"/>
      <c r="T329" s="256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7" t="s">
        <v>263</v>
      </c>
      <c r="AU329" s="257" t="s">
        <v>85</v>
      </c>
      <c r="AV329" s="13" t="s">
        <v>85</v>
      </c>
      <c r="AW329" s="13" t="s">
        <v>37</v>
      </c>
      <c r="AX329" s="13" t="s">
        <v>75</v>
      </c>
      <c r="AY329" s="257" t="s">
        <v>144</v>
      </c>
    </row>
    <row r="330" s="14" customFormat="1">
      <c r="A330" s="14"/>
      <c r="B330" s="258"/>
      <c r="C330" s="259"/>
      <c r="D330" s="228" t="s">
        <v>263</v>
      </c>
      <c r="E330" s="260" t="s">
        <v>19</v>
      </c>
      <c r="F330" s="261" t="s">
        <v>266</v>
      </c>
      <c r="G330" s="259"/>
      <c r="H330" s="262">
        <v>158.40000000000001</v>
      </c>
      <c r="I330" s="263"/>
      <c r="J330" s="259"/>
      <c r="K330" s="259"/>
      <c r="L330" s="264"/>
      <c r="M330" s="265"/>
      <c r="N330" s="266"/>
      <c r="O330" s="266"/>
      <c r="P330" s="266"/>
      <c r="Q330" s="266"/>
      <c r="R330" s="266"/>
      <c r="S330" s="266"/>
      <c r="T330" s="267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8" t="s">
        <v>263</v>
      </c>
      <c r="AU330" s="268" t="s">
        <v>85</v>
      </c>
      <c r="AV330" s="14" t="s">
        <v>166</v>
      </c>
      <c r="AW330" s="14" t="s">
        <v>37</v>
      </c>
      <c r="AX330" s="14" t="s">
        <v>83</v>
      </c>
      <c r="AY330" s="268" t="s">
        <v>144</v>
      </c>
    </row>
    <row r="331" s="2" customFormat="1" ht="21.75" customHeight="1">
      <c r="A331" s="41"/>
      <c r="B331" s="42"/>
      <c r="C331" s="215" t="s">
        <v>1826</v>
      </c>
      <c r="D331" s="215" t="s">
        <v>146</v>
      </c>
      <c r="E331" s="216" t="s">
        <v>432</v>
      </c>
      <c r="F331" s="217" t="s">
        <v>433</v>
      </c>
      <c r="G331" s="218" t="s">
        <v>427</v>
      </c>
      <c r="H331" s="219">
        <v>0.80000000000000004</v>
      </c>
      <c r="I331" s="220"/>
      <c r="J331" s="221">
        <f>ROUND(I331*H331,2)</f>
        <v>0</v>
      </c>
      <c r="K331" s="217" t="s">
        <v>228</v>
      </c>
      <c r="L331" s="47"/>
      <c r="M331" s="222" t="s">
        <v>19</v>
      </c>
      <c r="N331" s="223" t="s">
        <v>46</v>
      </c>
      <c r="O331" s="87"/>
      <c r="P331" s="224">
        <f>O331*H331</f>
        <v>0</v>
      </c>
      <c r="Q331" s="224">
        <v>0</v>
      </c>
      <c r="R331" s="224">
        <f>Q331*H331</f>
        <v>0</v>
      </c>
      <c r="S331" s="224">
        <v>0</v>
      </c>
      <c r="T331" s="225">
        <f>S331*H331</f>
        <v>0</v>
      </c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R331" s="226" t="s">
        <v>166</v>
      </c>
      <c r="AT331" s="226" t="s">
        <v>146</v>
      </c>
      <c r="AU331" s="226" t="s">
        <v>85</v>
      </c>
      <c r="AY331" s="20" t="s">
        <v>144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20" t="s">
        <v>83</v>
      </c>
      <c r="BK331" s="227">
        <f>ROUND(I331*H331,2)</f>
        <v>0</v>
      </c>
      <c r="BL331" s="20" t="s">
        <v>166</v>
      </c>
      <c r="BM331" s="226" t="s">
        <v>1827</v>
      </c>
    </row>
    <row r="332" s="2" customFormat="1">
      <c r="A332" s="41"/>
      <c r="B332" s="42"/>
      <c r="C332" s="43"/>
      <c r="D332" s="228" t="s">
        <v>153</v>
      </c>
      <c r="E332" s="43"/>
      <c r="F332" s="229" t="s">
        <v>435</v>
      </c>
      <c r="G332" s="43"/>
      <c r="H332" s="43"/>
      <c r="I332" s="230"/>
      <c r="J332" s="43"/>
      <c r="K332" s="43"/>
      <c r="L332" s="47"/>
      <c r="M332" s="231"/>
      <c r="N332" s="232"/>
      <c r="O332" s="87"/>
      <c r="P332" s="87"/>
      <c r="Q332" s="87"/>
      <c r="R332" s="87"/>
      <c r="S332" s="87"/>
      <c r="T332" s="88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T332" s="20" t="s">
        <v>153</v>
      </c>
      <c r="AU332" s="20" t="s">
        <v>85</v>
      </c>
    </row>
    <row r="333" s="2" customFormat="1">
      <c r="A333" s="41"/>
      <c r="B333" s="42"/>
      <c r="C333" s="43"/>
      <c r="D333" s="245" t="s">
        <v>231</v>
      </c>
      <c r="E333" s="43"/>
      <c r="F333" s="246" t="s">
        <v>436</v>
      </c>
      <c r="G333" s="43"/>
      <c r="H333" s="43"/>
      <c r="I333" s="230"/>
      <c r="J333" s="43"/>
      <c r="K333" s="43"/>
      <c r="L333" s="47"/>
      <c r="M333" s="231"/>
      <c r="N333" s="232"/>
      <c r="O333" s="87"/>
      <c r="P333" s="87"/>
      <c r="Q333" s="87"/>
      <c r="R333" s="87"/>
      <c r="S333" s="87"/>
      <c r="T333" s="88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T333" s="20" t="s">
        <v>231</v>
      </c>
      <c r="AU333" s="20" t="s">
        <v>85</v>
      </c>
    </row>
    <row r="334" s="13" customFormat="1">
      <c r="A334" s="13"/>
      <c r="B334" s="247"/>
      <c r="C334" s="248"/>
      <c r="D334" s="228" t="s">
        <v>263</v>
      </c>
      <c r="E334" s="249" t="s">
        <v>19</v>
      </c>
      <c r="F334" s="250" t="s">
        <v>1828</v>
      </c>
      <c r="G334" s="248"/>
      <c r="H334" s="251">
        <v>0.80000000000000004</v>
      </c>
      <c r="I334" s="252"/>
      <c r="J334" s="248"/>
      <c r="K334" s="248"/>
      <c r="L334" s="253"/>
      <c r="M334" s="254"/>
      <c r="N334" s="255"/>
      <c r="O334" s="255"/>
      <c r="P334" s="255"/>
      <c r="Q334" s="255"/>
      <c r="R334" s="255"/>
      <c r="S334" s="255"/>
      <c r="T334" s="256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7" t="s">
        <v>263</v>
      </c>
      <c r="AU334" s="257" t="s">
        <v>85</v>
      </c>
      <c r="AV334" s="13" t="s">
        <v>85</v>
      </c>
      <c r="AW334" s="13" t="s">
        <v>37</v>
      </c>
      <c r="AX334" s="13" t="s">
        <v>83</v>
      </c>
      <c r="AY334" s="257" t="s">
        <v>144</v>
      </c>
    </row>
    <row r="335" s="2" customFormat="1" ht="24.15" customHeight="1">
      <c r="A335" s="41"/>
      <c r="B335" s="42"/>
      <c r="C335" s="215" t="s">
        <v>1829</v>
      </c>
      <c r="D335" s="215" t="s">
        <v>146</v>
      </c>
      <c r="E335" s="216" t="s">
        <v>1830</v>
      </c>
      <c r="F335" s="217" t="s">
        <v>1831</v>
      </c>
      <c r="G335" s="218" t="s">
        <v>427</v>
      </c>
      <c r="H335" s="219">
        <v>8</v>
      </c>
      <c r="I335" s="220"/>
      <c r="J335" s="221">
        <f>ROUND(I335*H335,2)</f>
        <v>0</v>
      </c>
      <c r="K335" s="217" t="s">
        <v>228</v>
      </c>
      <c r="L335" s="47"/>
      <c r="M335" s="222" t="s">
        <v>19</v>
      </c>
      <c r="N335" s="223" t="s">
        <v>46</v>
      </c>
      <c r="O335" s="87"/>
      <c r="P335" s="224">
        <f>O335*H335</f>
        <v>0</v>
      </c>
      <c r="Q335" s="224">
        <v>0</v>
      </c>
      <c r="R335" s="224">
        <f>Q335*H335</f>
        <v>0</v>
      </c>
      <c r="S335" s="224">
        <v>0</v>
      </c>
      <c r="T335" s="225">
        <f>S335*H335</f>
        <v>0</v>
      </c>
      <c r="U335" s="41"/>
      <c r="V335" s="41"/>
      <c r="W335" s="41"/>
      <c r="X335" s="41"/>
      <c r="Y335" s="41"/>
      <c r="Z335" s="41"/>
      <c r="AA335" s="41"/>
      <c r="AB335" s="41"/>
      <c r="AC335" s="41"/>
      <c r="AD335" s="41"/>
      <c r="AE335" s="41"/>
      <c r="AR335" s="226" t="s">
        <v>166</v>
      </c>
      <c r="AT335" s="226" t="s">
        <v>146</v>
      </c>
      <c r="AU335" s="226" t="s">
        <v>85</v>
      </c>
      <c r="AY335" s="20" t="s">
        <v>144</v>
      </c>
      <c r="BE335" s="227">
        <f>IF(N335="základní",J335,0)</f>
        <v>0</v>
      </c>
      <c r="BF335" s="227">
        <f>IF(N335="snížená",J335,0)</f>
        <v>0</v>
      </c>
      <c r="BG335" s="227">
        <f>IF(N335="zákl. přenesená",J335,0)</f>
        <v>0</v>
      </c>
      <c r="BH335" s="227">
        <f>IF(N335="sníž. přenesená",J335,0)</f>
        <v>0</v>
      </c>
      <c r="BI335" s="227">
        <f>IF(N335="nulová",J335,0)</f>
        <v>0</v>
      </c>
      <c r="BJ335" s="20" t="s">
        <v>83</v>
      </c>
      <c r="BK335" s="227">
        <f>ROUND(I335*H335,2)</f>
        <v>0</v>
      </c>
      <c r="BL335" s="20" t="s">
        <v>166</v>
      </c>
      <c r="BM335" s="226" t="s">
        <v>1832</v>
      </c>
    </row>
    <row r="336" s="2" customFormat="1">
      <c r="A336" s="41"/>
      <c r="B336" s="42"/>
      <c r="C336" s="43"/>
      <c r="D336" s="228" t="s">
        <v>153</v>
      </c>
      <c r="E336" s="43"/>
      <c r="F336" s="229" t="s">
        <v>1833</v>
      </c>
      <c r="G336" s="43"/>
      <c r="H336" s="43"/>
      <c r="I336" s="230"/>
      <c r="J336" s="43"/>
      <c r="K336" s="43"/>
      <c r="L336" s="47"/>
      <c r="M336" s="231"/>
      <c r="N336" s="232"/>
      <c r="O336" s="87"/>
      <c r="P336" s="87"/>
      <c r="Q336" s="87"/>
      <c r="R336" s="87"/>
      <c r="S336" s="87"/>
      <c r="T336" s="88"/>
      <c r="U336" s="41"/>
      <c r="V336" s="41"/>
      <c r="W336" s="41"/>
      <c r="X336" s="41"/>
      <c r="Y336" s="41"/>
      <c r="Z336" s="41"/>
      <c r="AA336" s="41"/>
      <c r="AB336" s="41"/>
      <c r="AC336" s="41"/>
      <c r="AD336" s="41"/>
      <c r="AE336" s="41"/>
      <c r="AT336" s="20" t="s">
        <v>153</v>
      </c>
      <c r="AU336" s="20" t="s">
        <v>85</v>
      </c>
    </row>
    <row r="337" s="2" customFormat="1">
      <c r="A337" s="41"/>
      <c r="B337" s="42"/>
      <c r="C337" s="43"/>
      <c r="D337" s="245" t="s">
        <v>231</v>
      </c>
      <c r="E337" s="43"/>
      <c r="F337" s="246" t="s">
        <v>1834</v>
      </c>
      <c r="G337" s="43"/>
      <c r="H337" s="43"/>
      <c r="I337" s="230"/>
      <c r="J337" s="43"/>
      <c r="K337" s="43"/>
      <c r="L337" s="47"/>
      <c r="M337" s="231"/>
      <c r="N337" s="232"/>
      <c r="O337" s="87"/>
      <c r="P337" s="87"/>
      <c r="Q337" s="87"/>
      <c r="R337" s="87"/>
      <c r="S337" s="87"/>
      <c r="T337" s="88"/>
      <c r="U337" s="41"/>
      <c r="V337" s="41"/>
      <c r="W337" s="41"/>
      <c r="X337" s="41"/>
      <c r="Y337" s="41"/>
      <c r="Z337" s="41"/>
      <c r="AA337" s="41"/>
      <c r="AB337" s="41"/>
      <c r="AC337" s="41"/>
      <c r="AD337" s="41"/>
      <c r="AE337" s="41"/>
      <c r="AT337" s="20" t="s">
        <v>231</v>
      </c>
      <c r="AU337" s="20" t="s">
        <v>85</v>
      </c>
    </row>
    <row r="338" s="13" customFormat="1">
      <c r="A338" s="13"/>
      <c r="B338" s="247"/>
      <c r="C338" s="248"/>
      <c r="D338" s="228" t="s">
        <v>263</v>
      </c>
      <c r="E338" s="249" t="s">
        <v>19</v>
      </c>
      <c r="F338" s="250" t="s">
        <v>1828</v>
      </c>
      <c r="G338" s="248"/>
      <c r="H338" s="251">
        <v>0.80000000000000004</v>
      </c>
      <c r="I338" s="252"/>
      <c r="J338" s="248"/>
      <c r="K338" s="248"/>
      <c r="L338" s="253"/>
      <c r="M338" s="254"/>
      <c r="N338" s="255"/>
      <c r="O338" s="255"/>
      <c r="P338" s="255"/>
      <c r="Q338" s="255"/>
      <c r="R338" s="255"/>
      <c r="S338" s="255"/>
      <c r="T338" s="256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7" t="s">
        <v>263</v>
      </c>
      <c r="AU338" s="257" t="s">
        <v>85</v>
      </c>
      <c r="AV338" s="13" t="s">
        <v>85</v>
      </c>
      <c r="AW338" s="13" t="s">
        <v>37</v>
      </c>
      <c r="AX338" s="13" t="s">
        <v>75</v>
      </c>
      <c r="AY338" s="257" t="s">
        <v>144</v>
      </c>
    </row>
    <row r="339" s="13" customFormat="1">
      <c r="A339" s="13"/>
      <c r="B339" s="247"/>
      <c r="C339" s="248"/>
      <c r="D339" s="228" t="s">
        <v>263</v>
      </c>
      <c r="E339" s="249" t="s">
        <v>19</v>
      </c>
      <c r="F339" s="250" t="s">
        <v>1835</v>
      </c>
      <c r="G339" s="248"/>
      <c r="H339" s="251">
        <v>8</v>
      </c>
      <c r="I339" s="252"/>
      <c r="J339" s="248"/>
      <c r="K339" s="248"/>
      <c r="L339" s="253"/>
      <c r="M339" s="254"/>
      <c r="N339" s="255"/>
      <c r="O339" s="255"/>
      <c r="P339" s="255"/>
      <c r="Q339" s="255"/>
      <c r="R339" s="255"/>
      <c r="S339" s="255"/>
      <c r="T339" s="256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7" t="s">
        <v>263</v>
      </c>
      <c r="AU339" s="257" t="s">
        <v>85</v>
      </c>
      <c r="AV339" s="13" t="s">
        <v>85</v>
      </c>
      <c r="AW339" s="13" t="s">
        <v>37</v>
      </c>
      <c r="AX339" s="13" t="s">
        <v>83</v>
      </c>
      <c r="AY339" s="257" t="s">
        <v>144</v>
      </c>
    </row>
    <row r="340" s="2" customFormat="1" ht="16.5" customHeight="1">
      <c r="A340" s="41"/>
      <c r="B340" s="42"/>
      <c r="C340" s="215" t="s">
        <v>1836</v>
      </c>
      <c r="D340" s="215" t="s">
        <v>146</v>
      </c>
      <c r="E340" s="216" t="s">
        <v>1837</v>
      </c>
      <c r="F340" s="217" t="s">
        <v>1838</v>
      </c>
      <c r="G340" s="218" t="s">
        <v>440</v>
      </c>
      <c r="H340" s="219">
        <v>1.3600000000000001</v>
      </c>
      <c r="I340" s="220"/>
      <c r="J340" s="221">
        <f>ROUND(I340*H340,2)</f>
        <v>0</v>
      </c>
      <c r="K340" s="217" t="s">
        <v>228</v>
      </c>
      <c r="L340" s="47"/>
      <c r="M340" s="222" t="s">
        <v>19</v>
      </c>
      <c r="N340" s="223" t="s">
        <v>46</v>
      </c>
      <c r="O340" s="87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41"/>
      <c r="V340" s="41"/>
      <c r="W340" s="41"/>
      <c r="X340" s="41"/>
      <c r="Y340" s="41"/>
      <c r="Z340" s="41"/>
      <c r="AA340" s="41"/>
      <c r="AB340" s="41"/>
      <c r="AC340" s="41"/>
      <c r="AD340" s="41"/>
      <c r="AE340" s="41"/>
      <c r="AR340" s="226" t="s">
        <v>166</v>
      </c>
      <c r="AT340" s="226" t="s">
        <v>146</v>
      </c>
      <c r="AU340" s="226" t="s">
        <v>85</v>
      </c>
      <c r="AY340" s="20" t="s">
        <v>144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20" t="s">
        <v>83</v>
      </c>
      <c r="BK340" s="227">
        <f>ROUND(I340*H340,2)</f>
        <v>0</v>
      </c>
      <c r="BL340" s="20" t="s">
        <v>166</v>
      </c>
      <c r="BM340" s="226" t="s">
        <v>1839</v>
      </c>
    </row>
    <row r="341" s="2" customFormat="1">
      <c r="A341" s="41"/>
      <c r="B341" s="42"/>
      <c r="C341" s="43"/>
      <c r="D341" s="228" t="s">
        <v>153</v>
      </c>
      <c r="E341" s="43"/>
      <c r="F341" s="229" t="s">
        <v>1840</v>
      </c>
      <c r="G341" s="43"/>
      <c r="H341" s="43"/>
      <c r="I341" s="230"/>
      <c r="J341" s="43"/>
      <c r="K341" s="43"/>
      <c r="L341" s="47"/>
      <c r="M341" s="231"/>
      <c r="N341" s="232"/>
      <c r="O341" s="87"/>
      <c r="P341" s="87"/>
      <c r="Q341" s="87"/>
      <c r="R341" s="87"/>
      <c r="S341" s="87"/>
      <c r="T341" s="88"/>
      <c r="U341" s="41"/>
      <c r="V341" s="41"/>
      <c r="W341" s="41"/>
      <c r="X341" s="41"/>
      <c r="Y341" s="41"/>
      <c r="Z341" s="41"/>
      <c r="AA341" s="41"/>
      <c r="AB341" s="41"/>
      <c r="AC341" s="41"/>
      <c r="AD341" s="41"/>
      <c r="AE341" s="41"/>
      <c r="AT341" s="20" t="s">
        <v>153</v>
      </c>
      <c r="AU341" s="20" t="s">
        <v>85</v>
      </c>
    </row>
    <row r="342" s="2" customFormat="1">
      <c r="A342" s="41"/>
      <c r="B342" s="42"/>
      <c r="C342" s="43"/>
      <c r="D342" s="245" t="s">
        <v>231</v>
      </c>
      <c r="E342" s="43"/>
      <c r="F342" s="246" t="s">
        <v>1841</v>
      </c>
      <c r="G342" s="43"/>
      <c r="H342" s="43"/>
      <c r="I342" s="230"/>
      <c r="J342" s="43"/>
      <c r="K342" s="43"/>
      <c r="L342" s="47"/>
      <c r="M342" s="231"/>
      <c r="N342" s="232"/>
      <c r="O342" s="87"/>
      <c r="P342" s="87"/>
      <c r="Q342" s="87"/>
      <c r="R342" s="87"/>
      <c r="S342" s="87"/>
      <c r="T342" s="88"/>
      <c r="U342" s="41"/>
      <c r="V342" s="41"/>
      <c r="W342" s="41"/>
      <c r="X342" s="41"/>
      <c r="Y342" s="41"/>
      <c r="Z342" s="41"/>
      <c r="AA342" s="41"/>
      <c r="AB342" s="41"/>
      <c r="AC342" s="41"/>
      <c r="AD342" s="41"/>
      <c r="AE342" s="41"/>
      <c r="AT342" s="20" t="s">
        <v>231</v>
      </c>
      <c r="AU342" s="20" t="s">
        <v>85</v>
      </c>
    </row>
    <row r="343" s="13" customFormat="1">
      <c r="A343" s="13"/>
      <c r="B343" s="247"/>
      <c r="C343" s="248"/>
      <c r="D343" s="228" t="s">
        <v>263</v>
      </c>
      <c r="E343" s="249" t="s">
        <v>19</v>
      </c>
      <c r="F343" s="250" t="s">
        <v>1842</v>
      </c>
      <c r="G343" s="248"/>
      <c r="H343" s="251">
        <v>1.3600000000000001</v>
      </c>
      <c r="I343" s="252"/>
      <c r="J343" s="248"/>
      <c r="K343" s="248"/>
      <c r="L343" s="253"/>
      <c r="M343" s="254"/>
      <c r="N343" s="255"/>
      <c r="O343" s="255"/>
      <c r="P343" s="255"/>
      <c r="Q343" s="255"/>
      <c r="R343" s="255"/>
      <c r="S343" s="255"/>
      <c r="T343" s="25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57" t="s">
        <v>263</v>
      </c>
      <c r="AU343" s="257" t="s">
        <v>85</v>
      </c>
      <c r="AV343" s="13" t="s">
        <v>85</v>
      </c>
      <c r="AW343" s="13" t="s">
        <v>37</v>
      </c>
      <c r="AX343" s="13" t="s">
        <v>83</v>
      </c>
      <c r="AY343" s="257" t="s">
        <v>144</v>
      </c>
    </row>
    <row r="344" s="2" customFormat="1" ht="16.5" customHeight="1">
      <c r="A344" s="41"/>
      <c r="B344" s="42"/>
      <c r="C344" s="215" t="s">
        <v>1843</v>
      </c>
      <c r="D344" s="215" t="s">
        <v>146</v>
      </c>
      <c r="E344" s="216" t="s">
        <v>1844</v>
      </c>
      <c r="F344" s="217" t="s">
        <v>1845</v>
      </c>
      <c r="G344" s="218" t="s">
        <v>162</v>
      </c>
      <c r="H344" s="219">
        <v>2</v>
      </c>
      <c r="I344" s="220"/>
      <c r="J344" s="221">
        <f>ROUND(I344*H344,2)</f>
        <v>0</v>
      </c>
      <c r="K344" s="217" t="s">
        <v>150</v>
      </c>
      <c r="L344" s="47"/>
      <c r="M344" s="222" t="s">
        <v>19</v>
      </c>
      <c r="N344" s="223" t="s">
        <v>46</v>
      </c>
      <c r="O344" s="87"/>
      <c r="P344" s="224">
        <f>O344*H344</f>
        <v>0</v>
      </c>
      <c r="Q344" s="224">
        <v>0</v>
      </c>
      <c r="R344" s="224">
        <f>Q344*H344</f>
        <v>0</v>
      </c>
      <c r="S344" s="224">
        <v>0</v>
      </c>
      <c r="T344" s="225">
        <f>S344*H344</f>
        <v>0</v>
      </c>
      <c r="U344" s="41"/>
      <c r="V344" s="41"/>
      <c r="W344" s="41"/>
      <c r="X344" s="41"/>
      <c r="Y344" s="41"/>
      <c r="Z344" s="41"/>
      <c r="AA344" s="41"/>
      <c r="AB344" s="41"/>
      <c r="AC344" s="41"/>
      <c r="AD344" s="41"/>
      <c r="AE344" s="41"/>
      <c r="AR344" s="226" t="s">
        <v>166</v>
      </c>
      <c r="AT344" s="226" t="s">
        <v>146</v>
      </c>
      <c r="AU344" s="226" t="s">
        <v>85</v>
      </c>
      <c r="AY344" s="20" t="s">
        <v>144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20" t="s">
        <v>83</v>
      </c>
      <c r="BK344" s="227">
        <f>ROUND(I344*H344,2)</f>
        <v>0</v>
      </c>
      <c r="BL344" s="20" t="s">
        <v>166</v>
      </c>
      <c r="BM344" s="226" t="s">
        <v>1846</v>
      </c>
    </row>
    <row r="345" s="2" customFormat="1">
      <c r="A345" s="41"/>
      <c r="B345" s="42"/>
      <c r="C345" s="43"/>
      <c r="D345" s="228" t="s">
        <v>153</v>
      </c>
      <c r="E345" s="43"/>
      <c r="F345" s="229" t="s">
        <v>1845</v>
      </c>
      <c r="G345" s="43"/>
      <c r="H345" s="43"/>
      <c r="I345" s="230"/>
      <c r="J345" s="43"/>
      <c r="K345" s="43"/>
      <c r="L345" s="47"/>
      <c r="M345" s="231"/>
      <c r="N345" s="232"/>
      <c r="O345" s="87"/>
      <c r="P345" s="87"/>
      <c r="Q345" s="87"/>
      <c r="R345" s="87"/>
      <c r="S345" s="87"/>
      <c r="T345" s="88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T345" s="20" t="s">
        <v>153</v>
      </c>
      <c r="AU345" s="20" t="s">
        <v>85</v>
      </c>
    </row>
    <row r="346" s="2" customFormat="1" ht="16.5" customHeight="1">
      <c r="A346" s="41"/>
      <c r="B346" s="42"/>
      <c r="C346" s="215" t="s">
        <v>1847</v>
      </c>
      <c r="D346" s="215" t="s">
        <v>146</v>
      </c>
      <c r="E346" s="216" t="s">
        <v>1848</v>
      </c>
      <c r="F346" s="217" t="s">
        <v>1849</v>
      </c>
      <c r="G346" s="218" t="s">
        <v>440</v>
      </c>
      <c r="H346" s="219">
        <v>150.47999999999999</v>
      </c>
      <c r="I346" s="220"/>
      <c r="J346" s="221">
        <f>ROUND(I346*H346,2)</f>
        <v>0</v>
      </c>
      <c r="K346" s="217" t="s">
        <v>228</v>
      </c>
      <c r="L346" s="47"/>
      <c r="M346" s="222" t="s">
        <v>19</v>
      </c>
      <c r="N346" s="223" t="s">
        <v>46</v>
      </c>
      <c r="O346" s="87"/>
      <c r="P346" s="224">
        <f>O346*H346</f>
        <v>0</v>
      </c>
      <c r="Q346" s="224">
        <v>0</v>
      </c>
      <c r="R346" s="224">
        <f>Q346*H346</f>
        <v>0</v>
      </c>
      <c r="S346" s="224">
        <v>0</v>
      </c>
      <c r="T346" s="225">
        <f>S346*H346</f>
        <v>0</v>
      </c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R346" s="226" t="s">
        <v>166</v>
      </c>
      <c r="AT346" s="226" t="s">
        <v>146</v>
      </c>
      <c r="AU346" s="226" t="s">
        <v>85</v>
      </c>
      <c r="AY346" s="20" t="s">
        <v>144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20" t="s">
        <v>83</v>
      </c>
      <c r="BK346" s="227">
        <f>ROUND(I346*H346,2)</f>
        <v>0</v>
      </c>
      <c r="BL346" s="20" t="s">
        <v>166</v>
      </c>
      <c r="BM346" s="226" t="s">
        <v>1850</v>
      </c>
    </row>
    <row r="347" s="2" customFormat="1">
      <c r="A347" s="41"/>
      <c r="B347" s="42"/>
      <c r="C347" s="43"/>
      <c r="D347" s="228" t="s">
        <v>153</v>
      </c>
      <c r="E347" s="43"/>
      <c r="F347" s="229" t="s">
        <v>1851</v>
      </c>
      <c r="G347" s="43"/>
      <c r="H347" s="43"/>
      <c r="I347" s="230"/>
      <c r="J347" s="43"/>
      <c r="K347" s="43"/>
      <c r="L347" s="47"/>
      <c r="M347" s="231"/>
      <c r="N347" s="232"/>
      <c r="O347" s="87"/>
      <c r="P347" s="87"/>
      <c r="Q347" s="87"/>
      <c r="R347" s="87"/>
      <c r="S347" s="87"/>
      <c r="T347" s="88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T347" s="20" t="s">
        <v>153</v>
      </c>
      <c r="AU347" s="20" t="s">
        <v>85</v>
      </c>
    </row>
    <row r="348" s="2" customFormat="1">
      <c r="A348" s="41"/>
      <c r="B348" s="42"/>
      <c r="C348" s="43"/>
      <c r="D348" s="245" t="s">
        <v>231</v>
      </c>
      <c r="E348" s="43"/>
      <c r="F348" s="246" t="s">
        <v>1852</v>
      </c>
      <c r="G348" s="43"/>
      <c r="H348" s="43"/>
      <c r="I348" s="230"/>
      <c r="J348" s="43"/>
      <c r="K348" s="43"/>
      <c r="L348" s="47"/>
      <c r="M348" s="231"/>
      <c r="N348" s="232"/>
      <c r="O348" s="87"/>
      <c r="P348" s="87"/>
      <c r="Q348" s="87"/>
      <c r="R348" s="87"/>
      <c r="S348" s="87"/>
      <c r="T348" s="88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T348" s="20" t="s">
        <v>231</v>
      </c>
      <c r="AU348" s="20" t="s">
        <v>85</v>
      </c>
    </row>
    <row r="349" s="13" customFormat="1">
      <c r="A349" s="13"/>
      <c r="B349" s="247"/>
      <c r="C349" s="248"/>
      <c r="D349" s="228" t="s">
        <v>263</v>
      </c>
      <c r="E349" s="249" t="s">
        <v>19</v>
      </c>
      <c r="F349" s="250" t="s">
        <v>1853</v>
      </c>
      <c r="G349" s="248"/>
      <c r="H349" s="251">
        <v>150.47999999999999</v>
      </c>
      <c r="I349" s="252"/>
      <c r="J349" s="248"/>
      <c r="K349" s="248"/>
      <c r="L349" s="253"/>
      <c r="M349" s="254"/>
      <c r="N349" s="255"/>
      <c r="O349" s="255"/>
      <c r="P349" s="255"/>
      <c r="Q349" s="255"/>
      <c r="R349" s="255"/>
      <c r="S349" s="255"/>
      <c r="T349" s="25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7" t="s">
        <v>263</v>
      </c>
      <c r="AU349" s="257" t="s">
        <v>85</v>
      </c>
      <c r="AV349" s="13" t="s">
        <v>85</v>
      </c>
      <c r="AW349" s="13" t="s">
        <v>37</v>
      </c>
      <c r="AX349" s="13" t="s">
        <v>83</v>
      </c>
      <c r="AY349" s="257" t="s">
        <v>144</v>
      </c>
    </row>
    <row r="350" s="2" customFormat="1" ht="16.5" customHeight="1">
      <c r="A350" s="41"/>
      <c r="B350" s="42"/>
      <c r="C350" s="215" t="s">
        <v>1854</v>
      </c>
      <c r="D350" s="215" t="s">
        <v>146</v>
      </c>
      <c r="E350" s="216" t="s">
        <v>1855</v>
      </c>
      <c r="F350" s="217" t="s">
        <v>1856</v>
      </c>
      <c r="G350" s="218" t="s">
        <v>440</v>
      </c>
      <c r="H350" s="219">
        <v>1504.8</v>
      </c>
      <c r="I350" s="220"/>
      <c r="J350" s="221">
        <f>ROUND(I350*H350,2)</f>
        <v>0</v>
      </c>
      <c r="K350" s="217" t="s">
        <v>228</v>
      </c>
      <c r="L350" s="47"/>
      <c r="M350" s="222" t="s">
        <v>19</v>
      </c>
      <c r="N350" s="223" t="s">
        <v>46</v>
      </c>
      <c r="O350" s="87"/>
      <c r="P350" s="224">
        <f>O350*H350</f>
        <v>0</v>
      </c>
      <c r="Q350" s="224">
        <v>0</v>
      </c>
      <c r="R350" s="224">
        <f>Q350*H350</f>
        <v>0</v>
      </c>
      <c r="S350" s="224">
        <v>0</v>
      </c>
      <c r="T350" s="225">
        <f>S350*H350</f>
        <v>0</v>
      </c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R350" s="226" t="s">
        <v>166</v>
      </c>
      <c r="AT350" s="226" t="s">
        <v>146</v>
      </c>
      <c r="AU350" s="226" t="s">
        <v>85</v>
      </c>
      <c r="AY350" s="20" t="s">
        <v>144</v>
      </c>
      <c r="BE350" s="227">
        <f>IF(N350="základní",J350,0)</f>
        <v>0</v>
      </c>
      <c r="BF350" s="227">
        <f>IF(N350="snížená",J350,0)</f>
        <v>0</v>
      </c>
      <c r="BG350" s="227">
        <f>IF(N350="zákl. přenesená",J350,0)</f>
        <v>0</v>
      </c>
      <c r="BH350" s="227">
        <f>IF(N350="sníž. přenesená",J350,0)</f>
        <v>0</v>
      </c>
      <c r="BI350" s="227">
        <f>IF(N350="nulová",J350,0)</f>
        <v>0</v>
      </c>
      <c r="BJ350" s="20" t="s">
        <v>83</v>
      </c>
      <c r="BK350" s="227">
        <f>ROUND(I350*H350,2)</f>
        <v>0</v>
      </c>
      <c r="BL350" s="20" t="s">
        <v>166</v>
      </c>
      <c r="BM350" s="226" t="s">
        <v>1857</v>
      </c>
    </row>
    <row r="351" s="2" customFormat="1">
      <c r="A351" s="41"/>
      <c r="B351" s="42"/>
      <c r="C351" s="43"/>
      <c r="D351" s="228" t="s">
        <v>153</v>
      </c>
      <c r="E351" s="43"/>
      <c r="F351" s="229" t="s">
        <v>1858</v>
      </c>
      <c r="G351" s="43"/>
      <c r="H351" s="43"/>
      <c r="I351" s="230"/>
      <c r="J351" s="43"/>
      <c r="K351" s="43"/>
      <c r="L351" s="47"/>
      <c r="M351" s="231"/>
      <c r="N351" s="232"/>
      <c r="O351" s="87"/>
      <c r="P351" s="87"/>
      <c r="Q351" s="87"/>
      <c r="R351" s="87"/>
      <c r="S351" s="87"/>
      <c r="T351" s="88"/>
      <c r="U351" s="41"/>
      <c r="V351" s="41"/>
      <c r="W351" s="41"/>
      <c r="X351" s="41"/>
      <c r="Y351" s="41"/>
      <c r="Z351" s="41"/>
      <c r="AA351" s="41"/>
      <c r="AB351" s="41"/>
      <c r="AC351" s="41"/>
      <c r="AD351" s="41"/>
      <c r="AE351" s="41"/>
      <c r="AT351" s="20" t="s">
        <v>153</v>
      </c>
      <c r="AU351" s="20" t="s">
        <v>85</v>
      </c>
    </row>
    <row r="352" s="2" customFormat="1">
      <c r="A352" s="41"/>
      <c r="B352" s="42"/>
      <c r="C352" s="43"/>
      <c r="D352" s="245" t="s">
        <v>231</v>
      </c>
      <c r="E352" s="43"/>
      <c r="F352" s="246" t="s">
        <v>1859</v>
      </c>
      <c r="G352" s="43"/>
      <c r="H352" s="43"/>
      <c r="I352" s="230"/>
      <c r="J352" s="43"/>
      <c r="K352" s="43"/>
      <c r="L352" s="47"/>
      <c r="M352" s="231"/>
      <c r="N352" s="232"/>
      <c r="O352" s="87"/>
      <c r="P352" s="87"/>
      <c r="Q352" s="87"/>
      <c r="R352" s="87"/>
      <c r="S352" s="87"/>
      <c r="T352" s="88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T352" s="20" t="s">
        <v>231</v>
      </c>
      <c r="AU352" s="20" t="s">
        <v>85</v>
      </c>
    </row>
    <row r="353" s="13" customFormat="1">
      <c r="A353" s="13"/>
      <c r="B353" s="247"/>
      <c r="C353" s="248"/>
      <c r="D353" s="228" t="s">
        <v>263</v>
      </c>
      <c r="E353" s="249" t="s">
        <v>19</v>
      </c>
      <c r="F353" s="250" t="s">
        <v>1853</v>
      </c>
      <c r="G353" s="248"/>
      <c r="H353" s="251">
        <v>150.47999999999999</v>
      </c>
      <c r="I353" s="252"/>
      <c r="J353" s="248"/>
      <c r="K353" s="248"/>
      <c r="L353" s="253"/>
      <c r="M353" s="254"/>
      <c r="N353" s="255"/>
      <c r="O353" s="255"/>
      <c r="P353" s="255"/>
      <c r="Q353" s="255"/>
      <c r="R353" s="255"/>
      <c r="S353" s="255"/>
      <c r="T353" s="256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7" t="s">
        <v>263</v>
      </c>
      <c r="AU353" s="257" t="s">
        <v>85</v>
      </c>
      <c r="AV353" s="13" t="s">
        <v>85</v>
      </c>
      <c r="AW353" s="13" t="s">
        <v>37</v>
      </c>
      <c r="AX353" s="13" t="s">
        <v>75</v>
      </c>
      <c r="AY353" s="257" t="s">
        <v>144</v>
      </c>
    </row>
    <row r="354" s="13" customFormat="1">
      <c r="A354" s="13"/>
      <c r="B354" s="247"/>
      <c r="C354" s="248"/>
      <c r="D354" s="228" t="s">
        <v>263</v>
      </c>
      <c r="E354" s="249" t="s">
        <v>19</v>
      </c>
      <c r="F354" s="250" t="s">
        <v>1860</v>
      </c>
      <c r="G354" s="248"/>
      <c r="H354" s="251">
        <v>1504.8</v>
      </c>
      <c r="I354" s="252"/>
      <c r="J354" s="248"/>
      <c r="K354" s="248"/>
      <c r="L354" s="253"/>
      <c r="M354" s="254"/>
      <c r="N354" s="255"/>
      <c r="O354" s="255"/>
      <c r="P354" s="255"/>
      <c r="Q354" s="255"/>
      <c r="R354" s="255"/>
      <c r="S354" s="255"/>
      <c r="T354" s="256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7" t="s">
        <v>263</v>
      </c>
      <c r="AU354" s="257" t="s">
        <v>85</v>
      </c>
      <c r="AV354" s="13" t="s">
        <v>85</v>
      </c>
      <c r="AW354" s="13" t="s">
        <v>37</v>
      </c>
      <c r="AX354" s="13" t="s">
        <v>83</v>
      </c>
      <c r="AY354" s="257" t="s">
        <v>144</v>
      </c>
    </row>
    <row r="355" s="12" customFormat="1" ht="22.8" customHeight="1">
      <c r="A355" s="12"/>
      <c r="B355" s="199"/>
      <c r="C355" s="200"/>
      <c r="D355" s="201" t="s">
        <v>74</v>
      </c>
      <c r="E355" s="213" t="s">
        <v>1861</v>
      </c>
      <c r="F355" s="213" t="s">
        <v>1862</v>
      </c>
      <c r="G355" s="200"/>
      <c r="H355" s="200"/>
      <c r="I355" s="203"/>
      <c r="J355" s="214">
        <f>BK355</f>
        <v>0</v>
      </c>
      <c r="K355" s="200"/>
      <c r="L355" s="205"/>
      <c r="M355" s="206"/>
      <c r="N355" s="207"/>
      <c r="O355" s="207"/>
      <c r="P355" s="208">
        <f>SUM(P356:P361)</f>
        <v>0</v>
      </c>
      <c r="Q355" s="207"/>
      <c r="R355" s="208">
        <f>SUM(R356:R361)</f>
        <v>0</v>
      </c>
      <c r="S355" s="207"/>
      <c r="T355" s="209">
        <f>SUM(T356:T361)</f>
        <v>0</v>
      </c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R355" s="210" t="s">
        <v>166</v>
      </c>
      <c r="AT355" s="211" t="s">
        <v>74</v>
      </c>
      <c r="AU355" s="211" t="s">
        <v>83</v>
      </c>
      <c r="AY355" s="210" t="s">
        <v>144</v>
      </c>
      <c r="BK355" s="212">
        <f>SUM(BK356:BK361)</f>
        <v>0</v>
      </c>
    </row>
    <row r="356" s="2" customFormat="1" ht="16.5" customHeight="1">
      <c r="A356" s="41"/>
      <c r="B356" s="42"/>
      <c r="C356" s="215" t="s">
        <v>1863</v>
      </c>
      <c r="D356" s="215" t="s">
        <v>146</v>
      </c>
      <c r="E356" s="216" t="s">
        <v>1864</v>
      </c>
      <c r="F356" s="217" t="s">
        <v>473</v>
      </c>
      <c r="G356" s="218" t="s">
        <v>348</v>
      </c>
      <c r="H356" s="219">
        <v>16</v>
      </c>
      <c r="I356" s="220"/>
      <c r="J356" s="221">
        <f>ROUND(I356*H356,2)</f>
        <v>0</v>
      </c>
      <c r="K356" s="217" t="s">
        <v>150</v>
      </c>
      <c r="L356" s="47"/>
      <c r="M356" s="222" t="s">
        <v>19</v>
      </c>
      <c r="N356" s="223" t="s">
        <v>46</v>
      </c>
      <c r="O356" s="87"/>
      <c r="P356" s="224">
        <f>O356*H356</f>
        <v>0</v>
      </c>
      <c r="Q356" s="224">
        <v>0</v>
      </c>
      <c r="R356" s="224">
        <f>Q356*H356</f>
        <v>0</v>
      </c>
      <c r="S356" s="224">
        <v>0</v>
      </c>
      <c r="T356" s="225">
        <f>S356*H356</f>
        <v>0</v>
      </c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R356" s="226" t="s">
        <v>1865</v>
      </c>
      <c r="AT356" s="226" t="s">
        <v>146</v>
      </c>
      <c r="AU356" s="226" t="s">
        <v>85</v>
      </c>
      <c r="AY356" s="20" t="s">
        <v>144</v>
      </c>
      <c r="BE356" s="227">
        <f>IF(N356="základní",J356,0)</f>
        <v>0</v>
      </c>
      <c r="BF356" s="227">
        <f>IF(N356="snížená",J356,0)</f>
        <v>0</v>
      </c>
      <c r="BG356" s="227">
        <f>IF(N356="zákl. přenesená",J356,0)</f>
        <v>0</v>
      </c>
      <c r="BH356" s="227">
        <f>IF(N356="sníž. přenesená",J356,0)</f>
        <v>0</v>
      </c>
      <c r="BI356" s="227">
        <f>IF(N356="nulová",J356,0)</f>
        <v>0</v>
      </c>
      <c r="BJ356" s="20" t="s">
        <v>83</v>
      </c>
      <c r="BK356" s="227">
        <f>ROUND(I356*H356,2)</f>
        <v>0</v>
      </c>
      <c r="BL356" s="20" t="s">
        <v>1865</v>
      </c>
      <c r="BM356" s="226" t="s">
        <v>1866</v>
      </c>
    </row>
    <row r="357" s="2" customFormat="1">
      <c r="A357" s="41"/>
      <c r="B357" s="42"/>
      <c r="C357" s="43"/>
      <c r="D357" s="228" t="s">
        <v>153</v>
      </c>
      <c r="E357" s="43"/>
      <c r="F357" s="229" t="s">
        <v>475</v>
      </c>
      <c r="G357" s="43"/>
      <c r="H357" s="43"/>
      <c r="I357" s="230"/>
      <c r="J357" s="43"/>
      <c r="K357" s="43"/>
      <c r="L357" s="47"/>
      <c r="M357" s="231"/>
      <c r="N357" s="232"/>
      <c r="O357" s="87"/>
      <c r="P357" s="87"/>
      <c r="Q357" s="87"/>
      <c r="R357" s="87"/>
      <c r="S357" s="87"/>
      <c r="T357" s="88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T357" s="20" t="s">
        <v>153</v>
      </c>
      <c r="AU357" s="20" t="s">
        <v>85</v>
      </c>
    </row>
    <row r="358" s="2" customFormat="1" ht="16.5" customHeight="1">
      <c r="A358" s="41"/>
      <c r="B358" s="42"/>
      <c r="C358" s="215" t="s">
        <v>1867</v>
      </c>
      <c r="D358" s="215" t="s">
        <v>146</v>
      </c>
      <c r="E358" s="216" t="s">
        <v>1868</v>
      </c>
      <c r="F358" s="217" t="s">
        <v>478</v>
      </c>
      <c r="G358" s="218" t="s">
        <v>348</v>
      </c>
      <c r="H358" s="219">
        <v>16</v>
      </c>
      <c r="I358" s="220"/>
      <c r="J358" s="221">
        <f>ROUND(I358*H358,2)</f>
        <v>0</v>
      </c>
      <c r="K358" s="217" t="s">
        <v>150</v>
      </c>
      <c r="L358" s="47"/>
      <c r="M358" s="222" t="s">
        <v>19</v>
      </c>
      <c r="N358" s="223" t="s">
        <v>46</v>
      </c>
      <c r="O358" s="87"/>
      <c r="P358" s="224">
        <f>O358*H358</f>
        <v>0</v>
      </c>
      <c r="Q358" s="224">
        <v>0</v>
      </c>
      <c r="R358" s="224">
        <f>Q358*H358</f>
        <v>0</v>
      </c>
      <c r="S358" s="224">
        <v>0</v>
      </c>
      <c r="T358" s="225">
        <f>S358*H358</f>
        <v>0</v>
      </c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R358" s="226" t="s">
        <v>1865</v>
      </c>
      <c r="AT358" s="226" t="s">
        <v>146</v>
      </c>
      <c r="AU358" s="226" t="s">
        <v>85</v>
      </c>
      <c r="AY358" s="20" t="s">
        <v>144</v>
      </c>
      <c r="BE358" s="227">
        <f>IF(N358="základní",J358,0)</f>
        <v>0</v>
      </c>
      <c r="BF358" s="227">
        <f>IF(N358="snížená",J358,0)</f>
        <v>0</v>
      </c>
      <c r="BG358" s="227">
        <f>IF(N358="zákl. přenesená",J358,0)</f>
        <v>0</v>
      </c>
      <c r="BH358" s="227">
        <f>IF(N358="sníž. přenesená",J358,0)</f>
        <v>0</v>
      </c>
      <c r="BI358" s="227">
        <f>IF(N358="nulová",J358,0)</f>
        <v>0</v>
      </c>
      <c r="BJ358" s="20" t="s">
        <v>83</v>
      </c>
      <c r="BK358" s="227">
        <f>ROUND(I358*H358,2)</f>
        <v>0</v>
      </c>
      <c r="BL358" s="20" t="s">
        <v>1865</v>
      </c>
      <c r="BM358" s="226" t="s">
        <v>1869</v>
      </c>
    </row>
    <row r="359" s="2" customFormat="1">
      <c r="A359" s="41"/>
      <c r="B359" s="42"/>
      <c r="C359" s="43"/>
      <c r="D359" s="228" t="s">
        <v>153</v>
      </c>
      <c r="E359" s="43"/>
      <c r="F359" s="229" t="s">
        <v>480</v>
      </c>
      <c r="G359" s="43"/>
      <c r="H359" s="43"/>
      <c r="I359" s="230"/>
      <c r="J359" s="43"/>
      <c r="K359" s="43"/>
      <c r="L359" s="47"/>
      <c r="M359" s="231"/>
      <c r="N359" s="232"/>
      <c r="O359" s="87"/>
      <c r="P359" s="87"/>
      <c r="Q359" s="87"/>
      <c r="R359" s="87"/>
      <c r="S359" s="87"/>
      <c r="T359" s="88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T359" s="20" t="s">
        <v>153</v>
      </c>
      <c r="AU359" s="20" t="s">
        <v>85</v>
      </c>
    </row>
    <row r="360" s="2" customFormat="1" ht="21.75" customHeight="1">
      <c r="A360" s="41"/>
      <c r="B360" s="42"/>
      <c r="C360" s="215" t="s">
        <v>1870</v>
      </c>
      <c r="D360" s="215" t="s">
        <v>146</v>
      </c>
      <c r="E360" s="216" t="s">
        <v>1871</v>
      </c>
      <c r="F360" s="217" t="s">
        <v>469</v>
      </c>
      <c r="G360" s="218" t="s">
        <v>348</v>
      </c>
      <c r="H360" s="219">
        <v>24</v>
      </c>
      <c r="I360" s="220"/>
      <c r="J360" s="221">
        <f>ROUND(I360*H360,2)</f>
        <v>0</v>
      </c>
      <c r="K360" s="217" t="s">
        <v>150</v>
      </c>
      <c r="L360" s="47"/>
      <c r="M360" s="222" t="s">
        <v>19</v>
      </c>
      <c r="N360" s="223" t="s">
        <v>46</v>
      </c>
      <c r="O360" s="87"/>
      <c r="P360" s="224">
        <f>O360*H360</f>
        <v>0</v>
      </c>
      <c r="Q360" s="224">
        <v>0</v>
      </c>
      <c r="R360" s="224">
        <f>Q360*H360</f>
        <v>0</v>
      </c>
      <c r="S360" s="224">
        <v>0</v>
      </c>
      <c r="T360" s="225">
        <f>S360*H360</f>
        <v>0</v>
      </c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R360" s="226" t="s">
        <v>1865</v>
      </c>
      <c r="AT360" s="226" t="s">
        <v>146</v>
      </c>
      <c r="AU360" s="226" t="s">
        <v>85</v>
      </c>
      <c r="AY360" s="20" t="s">
        <v>144</v>
      </c>
      <c r="BE360" s="227">
        <f>IF(N360="základní",J360,0)</f>
        <v>0</v>
      </c>
      <c r="BF360" s="227">
        <f>IF(N360="snížená",J360,0)</f>
        <v>0</v>
      </c>
      <c r="BG360" s="227">
        <f>IF(N360="zákl. přenesená",J360,0)</f>
        <v>0</v>
      </c>
      <c r="BH360" s="227">
        <f>IF(N360="sníž. přenesená",J360,0)</f>
        <v>0</v>
      </c>
      <c r="BI360" s="227">
        <f>IF(N360="nulová",J360,0)</f>
        <v>0</v>
      </c>
      <c r="BJ360" s="20" t="s">
        <v>83</v>
      </c>
      <c r="BK360" s="227">
        <f>ROUND(I360*H360,2)</f>
        <v>0</v>
      </c>
      <c r="BL360" s="20" t="s">
        <v>1865</v>
      </c>
      <c r="BM360" s="226" t="s">
        <v>1872</v>
      </c>
    </row>
    <row r="361" s="2" customFormat="1">
      <c r="A361" s="41"/>
      <c r="B361" s="42"/>
      <c r="C361" s="43"/>
      <c r="D361" s="228" t="s">
        <v>153</v>
      </c>
      <c r="E361" s="43"/>
      <c r="F361" s="229" t="s">
        <v>469</v>
      </c>
      <c r="G361" s="43"/>
      <c r="H361" s="43"/>
      <c r="I361" s="230"/>
      <c r="J361" s="43"/>
      <c r="K361" s="43"/>
      <c r="L361" s="47"/>
      <c r="M361" s="231"/>
      <c r="N361" s="232"/>
      <c r="O361" s="87"/>
      <c r="P361" s="87"/>
      <c r="Q361" s="87"/>
      <c r="R361" s="87"/>
      <c r="S361" s="87"/>
      <c r="T361" s="88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T361" s="20" t="s">
        <v>153</v>
      </c>
      <c r="AU361" s="20" t="s">
        <v>85</v>
      </c>
    </row>
    <row r="362" s="12" customFormat="1" ht="25.92" customHeight="1">
      <c r="A362" s="12"/>
      <c r="B362" s="199"/>
      <c r="C362" s="200"/>
      <c r="D362" s="201" t="s">
        <v>74</v>
      </c>
      <c r="E362" s="202" t="s">
        <v>1200</v>
      </c>
      <c r="F362" s="202" t="s">
        <v>457</v>
      </c>
      <c r="G362" s="200"/>
      <c r="H362" s="200"/>
      <c r="I362" s="203"/>
      <c r="J362" s="204">
        <f>BK362</f>
        <v>0</v>
      </c>
      <c r="K362" s="200"/>
      <c r="L362" s="205"/>
      <c r="M362" s="206"/>
      <c r="N362" s="207"/>
      <c r="O362" s="207"/>
      <c r="P362" s="208">
        <f>SUM(P363:P374)</f>
        <v>0</v>
      </c>
      <c r="Q362" s="207"/>
      <c r="R362" s="208">
        <f>SUM(R363:R374)</f>
        <v>0</v>
      </c>
      <c r="S362" s="207"/>
      <c r="T362" s="209">
        <f>SUM(T363:T374)</f>
        <v>0</v>
      </c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R362" s="210" t="s">
        <v>166</v>
      </c>
      <c r="AT362" s="211" t="s">
        <v>74</v>
      </c>
      <c r="AU362" s="211" t="s">
        <v>75</v>
      </c>
      <c r="AY362" s="210" t="s">
        <v>144</v>
      </c>
      <c r="BK362" s="212">
        <f>SUM(BK363:BK374)</f>
        <v>0</v>
      </c>
    </row>
    <row r="363" s="2" customFormat="1" ht="16.5" customHeight="1">
      <c r="A363" s="41"/>
      <c r="B363" s="42"/>
      <c r="C363" s="215" t="s">
        <v>1873</v>
      </c>
      <c r="D363" s="215" t="s">
        <v>146</v>
      </c>
      <c r="E363" s="216" t="s">
        <v>491</v>
      </c>
      <c r="F363" s="217" t="s">
        <v>492</v>
      </c>
      <c r="G363" s="218" t="s">
        <v>201</v>
      </c>
      <c r="H363" s="219">
        <v>1</v>
      </c>
      <c r="I363" s="220"/>
      <c r="J363" s="221">
        <f>ROUND(I363*H363,2)</f>
        <v>0</v>
      </c>
      <c r="K363" s="217" t="s">
        <v>228</v>
      </c>
      <c r="L363" s="47"/>
      <c r="M363" s="222" t="s">
        <v>19</v>
      </c>
      <c r="N363" s="223" t="s">
        <v>46</v>
      </c>
      <c r="O363" s="87"/>
      <c r="P363" s="224">
        <f>O363*H363</f>
        <v>0</v>
      </c>
      <c r="Q363" s="224">
        <v>0</v>
      </c>
      <c r="R363" s="224">
        <f>Q363*H363</f>
        <v>0</v>
      </c>
      <c r="S363" s="224">
        <v>0</v>
      </c>
      <c r="T363" s="225">
        <f>S363*H363</f>
        <v>0</v>
      </c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R363" s="226" t="s">
        <v>220</v>
      </c>
      <c r="AT363" s="226" t="s">
        <v>146</v>
      </c>
      <c r="AU363" s="226" t="s">
        <v>83</v>
      </c>
      <c r="AY363" s="20" t="s">
        <v>144</v>
      </c>
      <c r="BE363" s="227">
        <f>IF(N363="základní",J363,0)</f>
        <v>0</v>
      </c>
      <c r="BF363" s="227">
        <f>IF(N363="snížená",J363,0)</f>
        <v>0</v>
      </c>
      <c r="BG363" s="227">
        <f>IF(N363="zákl. přenesená",J363,0)</f>
        <v>0</v>
      </c>
      <c r="BH363" s="227">
        <f>IF(N363="sníž. přenesená",J363,0)</f>
        <v>0</v>
      </c>
      <c r="BI363" s="227">
        <f>IF(N363="nulová",J363,0)</f>
        <v>0</v>
      </c>
      <c r="BJ363" s="20" t="s">
        <v>83</v>
      </c>
      <c r="BK363" s="227">
        <f>ROUND(I363*H363,2)</f>
        <v>0</v>
      </c>
      <c r="BL363" s="20" t="s">
        <v>220</v>
      </c>
      <c r="BM363" s="226" t="s">
        <v>1874</v>
      </c>
    </row>
    <row r="364" s="2" customFormat="1">
      <c r="A364" s="41"/>
      <c r="B364" s="42"/>
      <c r="C364" s="43"/>
      <c r="D364" s="228" t="s">
        <v>153</v>
      </c>
      <c r="E364" s="43"/>
      <c r="F364" s="229" t="s">
        <v>492</v>
      </c>
      <c r="G364" s="43"/>
      <c r="H364" s="43"/>
      <c r="I364" s="230"/>
      <c r="J364" s="43"/>
      <c r="K364" s="43"/>
      <c r="L364" s="47"/>
      <c r="M364" s="231"/>
      <c r="N364" s="232"/>
      <c r="O364" s="87"/>
      <c r="P364" s="87"/>
      <c r="Q364" s="87"/>
      <c r="R364" s="87"/>
      <c r="S364" s="87"/>
      <c r="T364" s="88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T364" s="20" t="s">
        <v>153</v>
      </c>
      <c r="AU364" s="20" t="s">
        <v>83</v>
      </c>
    </row>
    <row r="365" s="2" customFormat="1">
      <c r="A365" s="41"/>
      <c r="B365" s="42"/>
      <c r="C365" s="43"/>
      <c r="D365" s="245" t="s">
        <v>231</v>
      </c>
      <c r="E365" s="43"/>
      <c r="F365" s="246" t="s">
        <v>494</v>
      </c>
      <c r="G365" s="43"/>
      <c r="H365" s="43"/>
      <c r="I365" s="230"/>
      <c r="J365" s="43"/>
      <c r="K365" s="43"/>
      <c r="L365" s="47"/>
      <c r="M365" s="231"/>
      <c r="N365" s="232"/>
      <c r="O365" s="87"/>
      <c r="P365" s="87"/>
      <c r="Q365" s="87"/>
      <c r="R365" s="87"/>
      <c r="S365" s="87"/>
      <c r="T365" s="88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T365" s="20" t="s">
        <v>231</v>
      </c>
      <c r="AU365" s="20" t="s">
        <v>83</v>
      </c>
    </row>
    <row r="366" s="2" customFormat="1">
      <c r="A366" s="41"/>
      <c r="B366" s="42"/>
      <c r="C366" s="43"/>
      <c r="D366" s="228" t="s">
        <v>158</v>
      </c>
      <c r="E366" s="43"/>
      <c r="F366" s="233" t="s">
        <v>1875</v>
      </c>
      <c r="G366" s="43"/>
      <c r="H366" s="43"/>
      <c r="I366" s="230"/>
      <c r="J366" s="43"/>
      <c r="K366" s="43"/>
      <c r="L366" s="47"/>
      <c r="M366" s="231"/>
      <c r="N366" s="232"/>
      <c r="O366" s="87"/>
      <c r="P366" s="87"/>
      <c r="Q366" s="87"/>
      <c r="R366" s="87"/>
      <c r="S366" s="87"/>
      <c r="T366" s="88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T366" s="20" t="s">
        <v>158</v>
      </c>
      <c r="AU366" s="20" t="s">
        <v>83</v>
      </c>
    </row>
    <row r="367" s="2" customFormat="1" ht="16.5" customHeight="1">
      <c r="A367" s="41"/>
      <c r="B367" s="42"/>
      <c r="C367" s="215" t="s">
        <v>1876</v>
      </c>
      <c r="D367" s="215" t="s">
        <v>146</v>
      </c>
      <c r="E367" s="216" t="s">
        <v>1877</v>
      </c>
      <c r="F367" s="217" t="s">
        <v>1878</v>
      </c>
      <c r="G367" s="218" t="s">
        <v>201</v>
      </c>
      <c r="H367" s="219">
        <v>3</v>
      </c>
      <c r="I367" s="220"/>
      <c r="J367" s="221">
        <f>ROUND(I367*H367,2)</f>
        <v>0</v>
      </c>
      <c r="K367" s="217" t="s">
        <v>228</v>
      </c>
      <c r="L367" s="47"/>
      <c r="M367" s="222" t="s">
        <v>19</v>
      </c>
      <c r="N367" s="223" t="s">
        <v>46</v>
      </c>
      <c r="O367" s="87"/>
      <c r="P367" s="224">
        <f>O367*H367</f>
        <v>0</v>
      </c>
      <c r="Q367" s="224">
        <v>0</v>
      </c>
      <c r="R367" s="224">
        <f>Q367*H367</f>
        <v>0</v>
      </c>
      <c r="S367" s="224">
        <v>0</v>
      </c>
      <c r="T367" s="225">
        <f>S367*H367</f>
        <v>0</v>
      </c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R367" s="226" t="s">
        <v>220</v>
      </c>
      <c r="AT367" s="226" t="s">
        <v>146</v>
      </c>
      <c r="AU367" s="226" t="s">
        <v>83</v>
      </c>
      <c r="AY367" s="20" t="s">
        <v>144</v>
      </c>
      <c r="BE367" s="227">
        <f>IF(N367="základní",J367,0)</f>
        <v>0</v>
      </c>
      <c r="BF367" s="227">
        <f>IF(N367="snížená",J367,0)</f>
        <v>0</v>
      </c>
      <c r="BG367" s="227">
        <f>IF(N367="zákl. přenesená",J367,0)</f>
        <v>0</v>
      </c>
      <c r="BH367" s="227">
        <f>IF(N367="sníž. přenesená",J367,0)</f>
        <v>0</v>
      </c>
      <c r="BI367" s="227">
        <f>IF(N367="nulová",J367,0)</f>
        <v>0</v>
      </c>
      <c r="BJ367" s="20" t="s">
        <v>83</v>
      </c>
      <c r="BK367" s="227">
        <f>ROUND(I367*H367,2)</f>
        <v>0</v>
      </c>
      <c r="BL367" s="20" t="s">
        <v>220</v>
      </c>
      <c r="BM367" s="226" t="s">
        <v>1879</v>
      </c>
    </row>
    <row r="368" s="2" customFormat="1">
      <c r="A368" s="41"/>
      <c r="B368" s="42"/>
      <c r="C368" s="43"/>
      <c r="D368" s="228" t="s">
        <v>153</v>
      </c>
      <c r="E368" s="43"/>
      <c r="F368" s="229" t="s">
        <v>1878</v>
      </c>
      <c r="G368" s="43"/>
      <c r="H368" s="43"/>
      <c r="I368" s="230"/>
      <c r="J368" s="43"/>
      <c r="K368" s="43"/>
      <c r="L368" s="47"/>
      <c r="M368" s="231"/>
      <c r="N368" s="232"/>
      <c r="O368" s="87"/>
      <c r="P368" s="87"/>
      <c r="Q368" s="87"/>
      <c r="R368" s="87"/>
      <c r="S368" s="87"/>
      <c r="T368" s="88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T368" s="20" t="s">
        <v>153</v>
      </c>
      <c r="AU368" s="20" t="s">
        <v>83</v>
      </c>
    </row>
    <row r="369" s="2" customFormat="1">
      <c r="A369" s="41"/>
      <c r="B369" s="42"/>
      <c r="C369" s="43"/>
      <c r="D369" s="245" t="s">
        <v>231</v>
      </c>
      <c r="E369" s="43"/>
      <c r="F369" s="246" t="s">
        <v>1880</v>
      </c>
      <c r="G369" s="43"/>
      <c r="H369" s="43"/>
      <c r="I369" s="230"/>
      <c r="J369" s="43"/>
      <c r="K369" s="43"/>
      <c r="L369" s="47"/>
      <c r="M369" s="231"/>
      <c r="N369" s="232"/>
      <c r="O369" s="87"/>
      <c r="P369" s="87"/>
      <c r="Q369" s="87"/>
      <c r="R369" s="87"/>
      <c r="S369" s="87"/>
      <c r="T369" s="88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T369" s="20" t="s">
        <v>231</v>
      </c>
      <c r="AU369" s="20" t="s">
        <v>83</v>
      </c>
    </row>
    <row r="370" s="2" customFormat="1" ht="24.15" customHeight="1">
      <c r="A370" s="41"/>
      <c r="B370" s="42"/>
      <c r="C370" s="215" t="s">
        <v>1881</v>
      </c>
      <c r="D370" s="215" t="s">
        <v>146</v>
      </c>
      <c r="E370" s="216" t="s">
        <v>458</v>
      </c>
      <c r="F370" s="217" t="s">
        <v>459</v>
      </c>
      <c r="G370" s="218" t="s">
        <v>149</v>
      </c>
      <c r="H370" s="219">
        <v>2</v>
      </c>
      <c r="I370" s="220"/>
      <c r="J370" s="221">
        <f>ROUND(I370*H370,2)</f>
        <v>0</v>
      </c>
      <c r="K370" s="217" t="s">
        <v>228</v>
      </c>
      <c r="L370" s="47"/>
      <c r="M370" s="222" t="s">
        <v>19</v>
      </c>
      <c r="N370" s="223" t="s">
        <v>46</v>
      </c>
      <c r="O370" s="87"/>
      <c r="P370" s="224">
        <f>O370*H370</f>
        <v>0</v>
      </c>
      <c r="Q370" s="224">
        <v>0</v>
      </c>
      <c r="R370" s="224">
        <f>Q370*H370</f>
        <v>0</v>
      </c>
      <c r="S370" s="224">
        <v>0</v>
      </c>
      <c r="T370" s="225">
        <f>S370*H370</f>
        <v>0</v>
      </c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R370" s="226" t="s">
        <v>220</v>
      </c>
      <c r="AT370" s="226" t="s">
        <v>146</v>
      </c>
      <c r="AU370" s="226" t="s">
        <v>83</v>
      </c>
      <c r="AY370" s="20" t="s">
        <v>144</v>
      </c>
      <c r="BE370" s="227">
        <f>IF(N370="základní",J370,0)</f>
        <v>0</v>
      </c>
      <c r="BF370" s="227">
        <f>IF(N370="snížená",J370,0)</f>
        <v>0</v>
      </c>
      <c r="BG370" s="227">
        <f>IF(N370="zákl. přenesená",J370,0)</f>
        <v>0</v>
      </c>
      <c r="BH370" s="227">
        <f>IF(N370="sníž. přenesená",J370,0)</f>
        <v>0</v>
      </c>
      <c r="BI370" s="227">
        <f>IF(N370="nulová",J370,0)</f>
        <v>0</v>
      </c>
      <c r="BJ370" s="20" t="s">
        <v>83</v>
      </c>
      <c r="BK370" s="227">
        <f>ROUND(I370*H370,2)</f>
        <v>0</v>
      </c>
      <c r="BL370" s="20" t="s">
        <v>220</v>
      </c>
      <c r="BM370" s="226" t="s">
        <v>1882</v>
      </c>
    </row>
    <row r="371" s="2" customFormat="1">
      <c r="A371" s="41"/>
      <c r="B371" s="42"/>
      <c r="C371" s="43"/>
      <c r="D371" s="228" t="s">
        <v>153</v>
      </c>
      <c r="E371" s="43"/>
      <c r="F371" s="229" t="s">
        <v>461</v>
      </c>
      <c r="G371" s="43"/>
      <c r="H371" s="43"/>
      <c r="I371" s="230"/>
      <c r="J371" s="43"/>
      <c r="K371" s="43"/>
      <c r="L371" s="47"/>
      <c r="M371" s="231"/>
      <c r="N371" s="232"/>
      <c r="O371" s="87"/>
      <c r="P371" s="87"/>
      <c r="Q371" s="87"/>
      <c r="R371" s="87"/>
      <c r="S371" s="87"/>
      <c r="T371" s="88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T371" s="20" t="s">
        <v>153</v>
      </c>
      <c r="AU371" s="20" t="s">
        <v>83</v>
      </c>
    </row>
    <row r="372" s="2" customFormat="1">
      <c r="A372" s="41"/>
      <c r="B372" s="42"/>
      <c r="C372" s="43"/>
      <c r="D372" s="245" t="s">
        <v>231</v>
      </c>
      <c r="E372" s="43"/>
      <c r="F372" s="246" t="s">
        <v>462</v>
      </c>
      <c r="G372" s="43"/>
      <c r="H372" s="43"/>
      <c r="I372" s="230"/>
      <c r="J372" s="43"/>
      <c r="K372" s="43"/>
      <c r="L372" s="47"/>
      <c r="M372" s="231"/>
      <c r="N372" s="232"/>
      <c r="O372" s="87"/>
      <c r="P372" s="87"/>
      <c r="Q372" s="87"/>
      <c r="R372" s="87"/>
      <c r="S372" s="87"/>
      <c r="T372" s="88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T372" s="20" t="s">
        <v>231</v>
      </c>
      <c r="AU372" s="20" t="s">
        <v>83</v>
      </c>
    </row>
    <row r="373" s="2" customFormat="1" ht="16.5" customHeight="1">
      <c r="A373" s="41"/>
      <c r="B373" s="42"/>
      <c r="C373" s="215" t="s">
        <v>1883</v>
      </c>
      <c r="D373" s="215" t="s">
        <v>146</v>
      </c>
      <c r="E373" s="216" t="s">
        <v>1884</v>
      </c>
      <c r="F373" s="217" t="s">
        <v>1885</v>
      </c>
      <c r="G373" s="218" t="s">
        <v>1886</v>
      </c>
      <c r="H373" s="219">
        <v>1</v>
      </c>
      <c r="I373" s="220"/>
      <c r="J373" s="221">
        <f>ROUND(I373*H373,2)</f>
        <v>0</v>
      </c>
      <c r="K373" s="217" t="s">
        <v>150</v>
      </c>
      <c r="L373" s="47"/>
      <c r="M373" s="222" t="s">
        <v>19</v>
      </c>
      <c r="N373" s="223" t="s">
        <v>46</v>
      </c>
      <c r="O373" s="87"/>
      <c r="P373" s="224">
        <f>O373*H373</f>
        <v>0</v>
      </c>
      <c r="Q373" s="224">
        <v>0</v>
      </c>
      <c r="R373" s="224">
        <f>Q373*H373</f>
        <v>0</v>
      </c>
      <c r="S373" s="224">
        <v>0</v>
      </c>
      <c r="T373" s="225">
        <f>S373*H373</f>
        <v>0</v>
      </c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R373" s="226" t="s">
        <v>220</v>
      </c>
      <c r="AT373" s="226" t="s">
        <v>146</v>
      </c>
      <c r="AU373" s="226" t="s">
        <v>83</v>
      </c>
      <c r="AY373" s="20" t="s">
        <v>144</v>
      </c>
      <c r="BE373" s="227">
        <f>IF(N373="základní",J373,0)</f>
        <v>0</v>
      </c>
      <c r="BF373" s="227">
        <f>IF(N373="snížená",J373,0)</f>
        <v>0</v>
      </c>
      <c r="BG373" s="227">
        <f>IF(N373="zákl. přenesená",J373,0)</f>
        <v>0</v>
      </c>
      <c r="BH373" s="227">
        <f>IF(N373="sníž. přenesená",J373,0)</f>
        <v>0</v>
      </c>
      <c r="BI373" s="227">
        <f>IF(N373="nulová",J373,0)</f>
        <v>0</v>
      </c>
      <c r="BJ373" s="20" t="s">
        <v>83</v>
      </c>
      <c r="BK373" s="227">
        <f>ROUND(I373*H373,2)</f>
        <v>0</v>
      </c>
      <c r="BL373" s="20" t="s">
        <v>220</v>
      </c>
      <c r="BM373" s="226" t="s">
        <v>1887</v>
      </c>
    </row>
    <row r="374" s="2" customFormat="1">
      <c r="A374" s="41"/>
      <c r="B374" s="42"/>
      <c r="C374" s="43"/>
      <c r="D374" s="228" t="s">
        <v>153</v>
      </c>
      <c r="E374" s="43"/>
      <c r="F374" s="229" t="s">
        <v>1885</v>
      </c>
      <c r="G374" s="43"/>
      <c r="H374" s="43"/>
      <c r="I374" s="230"/>
      <c r="J374" s="43"/>
      <c r="K374" s="43"/>
      <c r="L374" s="47"/>
      <c r="M374" s="270"/>
      <c r="N374" s="271"/>
      <c r="O374" s="272"/>
      <c r="P374" s="272"/>
      <c r="Q374" s="272"/>
      <c r="R374" s="272"/>
      <c r="S374" s="272"/>
      <c r="T374" s="273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T374" s="20" t="s">
        <v>153</v>
      </c>
      <c r="AU374" s="20" t="s">
        <v>83</v>
      </c>
    </row>
    <row r="375" s="2" customFormat="1" ht="6.96" customHeight="1">
      <c r="A375" s="41"/>
      <c r="B375" s="62"/>
      <c r="C375" s="63"/>
      <c r="D375" s="63"/>
      <c r="E375" s="63"/>
      <c r="F375" s="63"/>
      <c r="G375" s="63"/>
      <c r="H375" s="63"/>
      <c r="I375" s="63"/>
      <c r="J375" s="63"/>
      <c r="K375" s="63"/>
      <c r="L375" s="47"/>
      <c r="M375" s="41"/>
      <c r="O375" s="41"/>
      <c r="P375" s="41"/>
      <c r="Q375" s="41"/>
      <c r="R375" s="41"/>
      <c r="S375" s="41"/>
      <c r="T375" s="41"/>
      <c r="U375" s="41"/>
      <c r="V375" s="41"/>
      <c r="W375" s="41"/>
      <c r="X375" s="41"/>
      <c r="Y375" s="41"/>
      <c r="Z375" s="41"/>
      <c r="AA375" s="41"/>
      <c r="AB375" s="41"/>
      <c r="AC375" s="41"/>
      <c r="AD375" s="41"/>
      <c r="AE375" s="41"/>
    </row>
  </sheetData>
  <sheetProtection sheet="1" autoFilter="0" formatColumns="0" formatRows="0" objects="1" scenarios="1" spinCount="100000" saltValue="1EGWHm6xJewbjOMVxfqsBjQ3T61uv4uX+/O5avgZ/3NZrviui6OiZ8VX2hGvVfHm6Wi63N0c7p1bBElLn+r3Qg==" hashValue="gz16xA5TtGjvMm92XTyI/qdFp2y5Va7AgL0lj18Rb226fSljrD/Nw+lZvoIIsQjrJy435d/vL3EKEF6SmqpPGQ==" algorithmName="SHA-512" password="8235"/>
  <autoFilter ref="C87:K374"/>
  <mergeCells count="9">
    <mergeCell ref="E7:H7"/>
    <mergeCell ref="E9:H9"/>
    <mergeCell ref="E18:H18"/>
    <mergeCell ref="E27:H27"/>
    <mergeCell ref="E48:H48"/>
    <mergeCell ref="E50:H50"/>
    <mergeCell ref="E78:H78"/>
    <mergeCell ref="E80:H80"/>
    <mergeCell ref="L2:V2"/>
  </mergeCells>
  <hyperlinks>
    <hyperlink ref="F130" r:id="rId1" display="https://podminky.urs.cz/item/CS_URS_2025_01/460791113"/>
    <hyperlink ref="F270" r:id="rId2" display="https://podminky.urs.cz/item/CS_URS_2025_01/460641212"/>
    <hyperlink ref="F283" r:id="rId3" display="https://podminky.urs.cz/item/CS_URS_2025_01/460010025"/>
    <hyperlink ref="F286" r:id="rId4" display="https://podminky.urs.cz/item/CS_URS_2025_01/460091113"/>
    <hyperlink ref="F292" r:id="rId5" display="https://podminky.urs.cz/item/CS_URS_2025_01/171211101"/>
    <hyperlink ref="F298" r:id="rId6" display="https://podminky.urs.cz/item/CS_URS_2025_01/460391124"/>
    <hyperlink ref="F303" r:id="rId7" display="https://podminky.urs.cz/item/CS_URS_2025_01/460371113"/>
    <hyperlink ref="F308" r:id="rId8" display="https://podminky.urs.cz/item/CS_URS_2025_01/468051121"/>
    <hyperlink ref="F318" r:id="rId9" display="https://podminky.urs.cz/item/CS_URS_2025_01/469972111"/>
    <hyperlink ref="F322" r:id="rId10" display="https://podminky.urs.cz/item/CS_URS_2025_01/469972121"/>
    <hyperlink ref="F328" r:id="rId11" display="https://podminky.urs.cz/item/CS_URS_2025_01/469973112"/>
    <hyperlink ref="F333" r:id="rId12" display="https://podminky.urs.cz/item/CS_URS_2025_01/460341113"/>
    <hyperlink ref="F337" r:id="rId13" display="https://podminky.urs.cz/item/CS_URS_2025_01/460341121"/>
    <hyperlink ref="F342" r:id="rId14" display="https://podminky.urs.cz/item/CS_URS_2025_01/171201221"/>
    <hyperlink ref="F348" r:id="rId15" display="https://podminky.urs.cz/item/CS_URS_2025_01/469981111"/>
    <hyperlink ref="F352" r:id="rId16" display="https://podminky.urs.cz/item/CS_URS_2025_01/469981211"/>
    <hyperlink ref="F365" r:id="rId17" display="https://podminky.urs.cz/item/CS_URS_2025_01/013002000"/>
    <hyperlink ref="F369" r:id="rId18" display="https://podminky.urs.cz/item/CS_URS_2025_01/043002000"/>
    <hyperlink ref="F372" r:id="rId19" display="https://podminky.urs.cz/item/CS_URS_2025_01/21028000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103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1888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1500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1501</v>
      </c>
      <c r="F24" s="41"/>
      <c r="G24" s="41"/>
      <c r="H24" s="41"/>
      <c r="I24" s="145" t="s">
        <v>29</v>
      </c>
      <c r="J24" s="136" t="s">
        <v>1502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ROUND(J84,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ROUND((SUM(BE84:BE209)),  2)</f>
        <v>0</v>
      </c>
      <c r="G33" s="41"/>
      <c r="H33" s="41"/>
      <c r="I33" s="160">
        <v>0.20999999999999999</v>
      </c>
      <c r="J33" s="159">
        <f>ROUND(((SUM(BE84:BE209))*I33),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ROUND((SUM(BF84:BF209)),  2)</f>
        <v>0</v>
      </c>
      <c r="G34" s="41"/>
      <c r="H34" s="41"/>
      <c r="I34" s="160">
        <v>0.12</v>
      </c>
      <c r="J34" s="159">
        <f>ROUND(((SUM(BF84:BF209))*I34),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ROUND((SUM(BG84:BG209)),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ROUND((SUM(BH84:BH209)),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ROUND((SUM(BI84:BI209)),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SO 653.2 - Elektrické ovládání a ohřev výhybek (EOV)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Elektroline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J84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124</v>
      </c>
      <c r="E60" s="180"/>
      <c r="F60" s="180"/>
      <c r="G60" s="180"/>
      <c r="H60" s="180"/>
      <c r="I60" s="180"/>
      <c r="J60" s="181">
        <f>J85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126</v>
      </c>
      <c r="E61" s="185"/>
      <c r="F61" s="185"/>
      <c r="G61" s="185"/>
      <c r="H61" s="185"/>
      <c r="I61" s="185"/>
      <c r="J61" s="186">
        <f>J86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125</v>
      </c>
      <c r="E62" s="185"/>
      <c r="F62" s="185"/>
      <c r="G62" s="185"/>
      <c r="H62" s="185"/>
      <c r="I62" s="185"/>
      <c r="J62" s="186">
        <f>J115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1509</v>
      </c>
      <c r="E63" s="185"/>
      <c r="F63" s="185"/>
      <c r="G63" s="185"/>
      <c r="H63" s="185"/>
      <c r="I63" s="185"/>
      <c r="J63" s="186">
        <f>J191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9" customFormat="1" ht="24.96" customHeight="1">
      <c r="A64" s="9"/>
      <c r="B64" s="177"/>
      <c r="C64" s="178"/>
      <c r="D64" s="179" t="s">
        <v>815</v>
      </c>
      <c r="E64" s="180"/>
      <c r="F64" s="180"/>
      <c r="G64" s="180"/>
      <c r="H64" s="180"/>
      <c r="I64" s="180"/>
      <c r="J64" s="181">
        <f>J198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2" customFormat="1" ht="21.84" customHeight="1">
      <c r="A65" s="41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147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</row>
    <row r="66" s="2" customFormat="1" ht="6.96" customHeight="1">
      <c r="A66" s="41"/>
      <c r="B66" s="62"/>
      <c r="C66" s="63"/>
      <c r="D66" s="63"/>
      <c r="E66" s="63"/>
      <c r="F66" s="63"/>
      <c r="G66" s="63"/>
      <c r="H66" s="63"/>
      <c r="I66" s="63"/>
      <c r="J66" s="63"/>
      <c r="K66" s="63"/>
      <c r="L66" s="147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</row>
    <row r="70" s="2" customFormat="1" ht="6.96" customHeight="1">
      <c r="A70" s="41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47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</row>
    <row r="71" s="2" customFormat="1" ht="24.96" customHeight="1">
      <c r="A71" s="41"/>
      <c r="B71" s="42"/>
      <c r="C71" s="26" t="s">
        <v>128</v>
      </c>
      <c r="D71" s="43"/>
      <c r="E71" s="43"/>
      <c r="F71" s="43"/>
      <c r="G71" s="43"/>
      <c r="H71" s="43"/>
      <c r="I71" s="43"/>
      <c r="J71" s="43"/>
      <c r="K71" s="43"/>
      <c r="L71" s="147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</row>
    <row r="72" s="2" customFormat="1" ht="6.96" customHeight="1">
      <c r="A72" s="41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12" customHeight="1">
      <c r="A73" s="41"/>
      <c r="B73" s="42"/>
      <c r="C73" s="35" t="s">
        <v>16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16.5" customHeight="1">
      <c r="A74" s="41"/>
      <c r="B74" s="42"/>
      <c r="C74" s="43"/>
      <c r="D74" s="43"/>
      <c r="E74" s="172" t="str">
        <f>E7</f>
        <v>Rozšíření smyčky Výškovice</v>
      </c>
      <c r="F74" s="35"/>
      <c r="G74" s="35"/>
      <c r="H74" s="35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118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72" t="str">
        <f>E9</f>
        <v>SO 653.2 - Elektrické ovládání a ohřev výhybek (EOV)</v>
      </c>
      <c r="F76" s="43"/>
      <c r="G76" s="43"/>
      <c r="H76" s="43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6.96" customHeight="1">
      <c r="A77" s="41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2" customHeight="1">
      <c r="A78" s="41"/>
      <c r="B78" s="42"/>
      <c r="C78" s="35" t="s">
        <v>21</v>
      </c>
      <c r="D78" s="43"/>
      <c r="E78" s="43"/>
      <c r="F78" s="30" t="str">
        <f>F12</f>
        <v>Ostrava</v>
      </c>
      <c r="G78" s="43"/>
      <c r="H78" s="43"/>
      <c r="I78" s="35" t="s">
        <v>23</v>
      </c>
      <c r="J78" s="75" t="str">
        <f>IF(J12="","",J12)</f>
        <v>6. 5. 2025</v>
      </c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5.15" customHeight="1">
      <c r="A80" s="41"/>
      <c r="B80" s="42"/>
      <c r="C80" s="35" t="s">
        <v>25</v>
      </c>
      <c r="D80" s="43"/>
      <c r="E80" s="43"/>
      <c r="F80" s="30" t="str">
        <f>E15</f>
        <v>Dopravní podnik Ostrava a.s.</v>
      </c>
      <c r="G80" s="43"/>
      <c r="H80" s="43"/>
      <c r="I80" s="35" t="s">
        <v>33</v>
      </c>
      <c r="J80" s="39" t="str">
        <f>E21</f>
        <v>PRODIN a.s.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5.15" customHeight="1">
      <c r="A81" s="41"/>
      <c r="B81" s="42"/>
      <c r="C81" s="35" t="s">
        <v>31</v>
      </c>
      <c r="D81" s="43"/>
      <c r="E81" s="43"/>
      <c r="F81" s="30" t="str">
        <f>IF(E18="","",E18)</f>
        <v>Vyplň údaj</v>
      </c>
      <c r="G81" s="43"/>
      <c r="H81" s="43"/>
      <c r="I81" s="35" t="s">
        <v>38</v>
      </c>
      <c r="J81" s="39" t="str">
        <f>E24</f>
        <v>Elektroline a.s.</v>
      </c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0.32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1" customFormat="1" ht="29.28" customHeight="1">
      <c r="A83" s="188"/>
      <c r="B83" s="189"/>
      <c r="C83" s="190" t="s">
        <v>129</v>
      </c>
      <c r="D83" s="191" t="s">
        <v>60</v>
      </c>
      <c r="E83" s="191" t="s">
        <v>56</v>
      </c>
      <c r="F83" s="191" t="s">
        <v>57</v>
      </c>
      <c r="G83" s="191" t="s">
        <v>130</v>
      </c>
      <c r="H83" s="191" t="s">
        <v>131</v>
      </c>
      <c r="I83" s="191" t="s">
        <v>132</v>
      </c>
      <c r="J83" s="191" t="s">
        <v>122</v>
      </c>
      <c r="K83" s="192" t="s">
        <v>133</v>
      </c>
      <c r="L83" s="193"/>
      <c r="M83" s="95" t="s">
        <v>19</v>
      </c>
      <c r="N83" s="96" t="s">
        <v>45</v>
      </c>
      <c r="O83" s="96" t="s">
        <v>134</v>
      </c>
      <c r="P83" s="96" t="s">
        <v>135</v>
      </c>
      <c r="Q83" s="96" t="s">
        <v>136</v>
      </c>
      <c r="R83" s="96" t="s">
        <v>137</v>
      </c>
      <c r="S83" s="96" t="s">
        <v>138</v>
      </c>
      <c r="T83" s="97" t="s">
        <v>139</v>
      </c>
      <c r="U83" s="188"/>
      <c r="V83" s="188"/>
      <c r="W83" s="188"/>
      <c r="X83" s="188"/>
      <c r="Y83" s="188"/>
      <c r="Z83" s="188"/>
      <c r="AA83" s="188"/>
      <c r="AB83" s="188"/>
      <c r="AC83" s="188"/>
      <c r="AD83" s="188"/>
      <c r="AE83" s="188"/>
    </row>
    <row r="84" s="2" customFormat="1" ht="22.8" customHeight="1">
      <c r="A84" s="41"/>
      <c r="B84" s="42"/>
      <c r="C84" s="102" t="s">
        <v>140</v>
      </c>
      <c r="D84" s="43"/>
      <c r="E84" s="43"/>
      <c r="F84" s="43"/>
      <c r="G84" s="43"/>
      <c r="H84" s="43"/>
      <c r="I84" s="43"/>
      <c r="J84" s="194">
        <f>BK84</f>
        <v>0</v>
      </c>
      <c r="K84" s="43"/>
      <c r="L84" s="47"/>
      <c r="M84" s="98"/>
      <c r="N84" s="195"/>
      <c r="O84" s="99"/>
      <c r="P84" s="196">
        <f>P85+P198</f>
        <v>0</v>
      </c>
      <c r="Q84" s="99"/>
      <c r="R84" s="196">
        <f>R85+R198</f>
        <v>103.59668000000001</v>
      </c>
      <c r="S84" s="99"/>
      <c r="T84" s="197">
        <f>T85+T198</f>
        <v>0</v>
      </c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T84" s="20" t="s">
        <v>74</v>
      </c>
      <c r="AU84" s="20" t="s">
        <v>123</v>
      </c>
      <c r="BK84" s="198">
        <f>BK85+BK198</f>
        <v>0</v>
      </c>
    </row>
    <row r="85" s="12" customFormat="1" ht="25.92" customHeight="1">
      <c r="A85" s="12"/>
      <c r="B85" s="199"/>
      <c r="C85" s="200"/>
      <c r="D85" s="201" t="s">
        <v>74</v>
      </c>
      <c r="E85" s="202" t="s">
        <v>141</v>
      </c>
      <c r="F85" s="202" t="s">
        <v>142</v>
      </c>
      <c r="G85" s="200"/>
      <c r="H85" s="200"/>
      <c r="I85" s="203"/>
      <c r="J85" s="204">
        <f>BK85</f>
        <v>0</v>
      </c>
      <c r="K85" s="200"/>
      <c r="L85" s="205"/>
      <c r="M85" s="206"/>
      <c r="N85" s="207"/>
      <c r="O85" s="207"/>
      <c r="P85" s="208">
        <f>P86+P115+P191</f>
        <v>0</v>
      </c>
      <c r="Q85" s="207"/>
      <c r="R85" s="208">
        <f>R86+R115+R191</f>
        <v>103.59668000000001</v>
      </c>
      <c r="S85" s="207"/>
      <c r="T85" s="209">
        <f>T86+T115+T191</f>
        <v>0</v>
      </c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R85" s="210" t="s">
        <v>143</v>
      </c>
      <c r="AT85" s="211" t="s">
        <v>74</v>
      </c>
      <c r="AU85" s="211" t="s">
        <v>75</v>
      </c>
      <c r="AY85" s="210" t="s">
        <v>144</v>
      </c>
      <c r="BK85" s="212">
        <f>BK86+BK115+BK191</f>
        <v>0</v>
      </c>
    </row>
    <row r="86" s="12" customFormat="1" ht="22.8" customHeight="1">
      <c r="A86" s="12"/>
      <c r="B86" s="199"/>
      <c r="C86" s="200"/>
      <c r="D86" s="201" t="s">
        <v>74</v>
      </c>
      <c r="E86" s="213" t="s">
        <v>386</v>
      </c>
      <c r="F86" s="213" t="s">
        <v>387</v>
      </c>
      <c r="G86" s="200"/>
      <c r="H86" s="200"/>
      <c r="I86" s="203"/>
      <c r="J86" s="214">
        <f>BK86</f>
        <v>0</v>
      </c>
      <c r="K86" s="200"/>
      <c r="L86" s="205"/>
      <c r="M86" s="206"/>
      <c r="N86" s="207"/>
      <c r="O86" s="207"/>
      <c r="P86" s="208">
        <f>SUM(P87:P114)</f>
        <v>0</v>
      </c>
      <c r="Q86" s="207"/>
      <c r="R86" s="208">
        <f>SUM(R87:R114)</f>
        <v>103.42658</v>
      </c>
      <c r="S86" s="207"/>
      <c r="T86" s="209">
        <f>SUM(T87:T114)</f>
        <v>0</v>
      </c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R86" s="210" t="s">
        <v>143</v>
      </c>
      <c r="AT86" s="211" t="s">
        <v>74</v>
      </c>
      <c r="AU86" s="211" t="s">
        <v>83</v>
      </c>
      <c r="AY86" s="210" t="s">
        <v>144</v>
      </c>
      <c r="BK86" s="212">
        <f>SUM(BK87:BK114)</f>
        <v>0</v>
      </c>
    </row>
    <row r="87" s="2" customFormat="1" ht="16.5" customHeight="1">
      <c r="A87" s="41"/>
      <c r="B87" s="42"/>
      <c r="C87" s="215" t="s">
        <v>83</v>
      </c>
      <c r="D87" s="215" t="s">
        <v>146</v>
      </c>
      <c r="E87" s="216" t="s">
        <v>389</v>
      </c>
      <c r="F87" s="217" t="s">
        <v>390</v>
      </c>
      <c r="G87" s="218" t="s">
        <v>223</v>
      </c>
      <c r="H87" s="219">
        <v>515</v>
      </c>
      <c r="I87" s="220"/>
      <c r="J87" s="221">
        <f>ROUND(I87*H87,2)</f>
        <v>0</v>
      </c>
      <c r="K87" s="217" t="s">
        <v>228</v>
      </c>
      <c r="L87" s="47"/>
      <c r="M87" s="222" t="s">
        <v>19</v>
      </c>
      <c r="N87" s="223" t="s">
        <v>46</v>
      </c>
      <c r="O87" s="87"/>
      <c r="P87" s="224">
        <f>O87*H87</f>
        <v>0</v>
      </c>
      <c r="Q87" s="224">
        <v>0</v>
      </c>
      <c r="R87" s="224">
        <f>Q87*H87</f>
        <v>0</v>
      </c>
      <c r="S87" s="224">
        <v>0</v>
      </c>
      <c r="T87" s="225">
        <f>S87*H87</f>
        <v>0</v>
      </c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R87" s="226" t="s">
        <v>151</v>
      </c>
      <c r="AT87" s="226" t="s">
        <v>146</v>
      </c>
      <c r="AU87" s="226" t="s">
        <v>85</v>
      </c>
      <c r="AY87" s="20" t="s">
        <v>144</v>
      </c>
      <c r="BE87" s="227">
        <f>IF(N87="základní",J87,0)</f>
        <v>0</v>
      </c>
      <c r="BF87" s="227">
        <f>IF(N87="snížená",J87,0)</f>
        <v>0</v>
      </c>
      <c r="BG87" s="227">
        <f>IF(N87="zákl. přenesená",J87,0)</f>
        <v>0</v>
      </c>
      <c r="BH87" s="227">
        <f>IF(N87="sníž. přenesená",J87,0)</f>
        <v>0</v>
      </c>
      <c r="BI87" s="227">
        <f>IF(N87="nulová",J87,0)</f>
        <v>0</v>
      </c>
      <c r="BJ87" s="20" t="s">
        <v>83</v>
      </c>
      <c r="BK87" s="227">
        <f>ROUND(I87*H87,2)</f>
        <v>0</v>
      </c>
      <c r="BL87" s="20" t="s">
        <v>151</v>
      </c>
      <c r="BM87" s="226" t="s">
        <v>1889</v>
      </c>
    </row>
    <row r="88" s="2" customFormat="1">
      <c r="A88" s="41"/>
      <c r="B88" s="42"/>
      <c r="C88" s="43"/>
      <c r="D88" s="228" t="s">
        <v>153</v>
      </c>
      <c r="E88" s="43"/>
      <c r="F88" s="229" t="s">
        <v>392</v>
      </c>
      <c r="G88" s="43"/>
      <c r="H88" s="43"/>
      <c r="I88" s="230"/>
      <c r="J88" s="43"/>
      <c r="K88" s="43"/>
      <c r="L88" s="47"/>
      <c r="M88" s="231"/>
      <c r="N88" s="232"/>
      <c r="O88" s="87"/>
      <c r="P88" s="87"/>
      <c r="Q88" s="87"/>
      <c r="R88" s="87"/>
      <c r="S88" s="87"/>
      <c r="T88" s="88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T88" s="20" t="s">
        <v>153</v>
      </c>
      <c r="AU88" s="20" t="s">
        <v>85</v>
      </c>
    </row>
    <row r="89" s="2" customFormat="1">
      <c r="A89" s="41"/>
      <c r="B89" s="42"/>
      <c r="C89" s="43"/>
      <c r="D89" s="245" t="s">
        <v>231</v>
      </c>
      <c r="E89" s="43"/>
      <c r="F89" s="246" t="s">
        <v>393</v>
      </c>
      <c r="G89" s="43"/>
      <c r="H89" s="43"/>
      <c r="I89" s="230"/>
      <c r="J89" s="43"/>
      <c r="K89" s="43"/>
      <c r="L89" s="47"/>
      <c r="M89" s="231"/>
      <c r="N89" s="232"/>
      <c r="O89" s="87"/>
      <c r="P89" s="87"/>
      <c r="Q89" s="87"/>
      <c r="R89" s="87"/>
      <c r="S89" s="87"/>
      <c r="T89" s="88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T89" s="20" t="s">
        <v>231</v>
      </c>
      <c r="AU89" s="20" t="s">
        <v>85</v>
      </c>
    </row>
    <row r="90" s="13" customFormat="1">
      <c r="A90" s="13"/>
      <c r="B90" s="247"/>
      <c r="C90" s="248"/>
      <c r="D90" s="228" t="s">
        <v>263</v>
      </c>
      <c r="E90" s="249" t="s">
        <v>19</v>
      </c>
      <c r="F90" s="250" t="s">
        <v>1890</v>
      </c>
      <c r="G90" s="248"/>
      <c r="H90" s="251">
        <v>515</v>
      </c>
      <c r="I90" s="252"/>
      <c r="J90" s="248"/>
      <c r="K90" s="248"/>
      <c r="L90" s="253"/>
      <c r="M90" s="254"/>
      <c r="N90" s="255"/>
      <c r="O90" s="255"/>
      <c r="P90" s="255"/>
      <c r="Q90" s="255"/>
      <c r="R90" s="255"/>
      <c r="S90" s="255"/>
      <c r="T90" s="256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T90" s="257" t="s">
        <v>263</v>
      </c>
      <c r="AU90" s="257" t="s">
        <v>85</v>
      </c>
      <c r="AV90" s="13" t="s">
        <v>85</v>
      </c>
      <c r="AW90" s="13" t="s">
        <v>37</v>
      </c>
      <c r="AX90" s="13" t="s">
        <v>83</v>
      </c>
      <c r="AY90" s="257" t="s">
        <v>144</v>
      </c>
    </row>
    <row r="91" s="2" customFormat="1" ht="16.5" customHeight="1">
      <c r="A91" s="41"/>
      <c r="B91" s="42"/>
      <c r="C91" s="215" t="s">
        <v>85</v>
      </c>
      <c r="D91" s="215" t="s">
        <v>146</v>
      </c>
      <c r="E91" s="216" t="s">
        <v>395</v>
      </c>
      <c r="F91" s="217" t="s">
        <v>396</v>
      </c>
      <c r="G91" s="218" t="s">
        <v>223</v>
      </c>
      <c r="H91" s="219">
        <v>515</v>
      </c>
      <c r="I91" s="220"/>
      <c r="J91" s="221">
        <f>ROUND(I91*H91,2)</f>
        <v>0</v>
      </c>
      <c r="K91" s="217" t="s">
        <v>228</v>
      </c>
      <c r="L91" s="47"/>
      <c r="M91" s="222" t="s">
        <v>19</v>
      </c>
      <c r="N91" s="223" t="s">
        <v>46</v>
      </c>
      <c r="O91" s="87"/>
      <c r="P91" s="224">
        <f>O91*H91</f>
        <v>0</v>
      </c>
      <c r="Q91" s="224">
        <v>0.20000000000000001</v>
      </c>
      <c r="R91" s="224">
        <f>Q91*H91</f>
        <v>103</v>
      </c>
      <c r="S91" s="224">
        <v>0</v>
      </c>
      <c r="T91" s="225">
        <f>S91*H91</f>
        <v>0</v>
      </c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R91" s="226" t="s">
        <v>151</v>
      </c>
      <c r="AT91" s="226" t="s">
        <v>146</v>
      </c>
      <c r="AU91" s="226" t="s">
        <v>85</v>
      </c>
      <c r="AY91" s="20" t="s">
        <v>144</v>
      </c>
      <c r="BE91" s="227">
        <f>IF(N91="základní",J91,0)</f>
        <v>0</v>
      </c>
      <c r="BF91" s="227">
        <f>IF(N91="snížená",J91,0)</f>
        <v>0</v>
      </c>
      <c r="BG91" s="227">
        <f>IF(N91="zákl. přenesená",J91,0)</f>
        <v>0</v>
      </c>
      <c r="BH91" s="227">
        <f>IF(N91="sníž. přenesená",J91,0)</f>
        <v>0</v>
      </c>
      <c r="BI91" s="227">
        <f>IF(N91="nulová",J91,0)</f>
        <v>0</v>
      </c>
      <c r="BJ91" s="20" t="s">
        <v>83</v>
      </c>
      <c r="BK91" s="227">
        <f>ROUND(I91*H91,2)</f>
        <v>0</v>
      </c>
      <c r="BL91" s="20" t="s">
        <v>151</v>
      </c>
      <c r="BM91" s="226" t="s">
        <v>1891</v>
      </c>
    </row>
    <row r="92" s="2" customFormat="1">
      <c r="A92" s="41"/>
      <c r="B92" s="42"/>
      <c r="C92" s="43"/>
      <c r="D92" s="228" t="s">
        <v>153</v>
      </c>
      <c r="E92" s="43"/>
      <c r="F92" s="229" t="s">
        <v>398</v>
      </c>
      <c r="G92" s="43"/>
      <c r="H92" s="43"/>
      <c r="I92" s="230"/>
      <c r="J92" s="43"/>
      <c r="K92" s="43"/>
      <c r="L92" s="47"/>
      <c r="M92" s="231"/>
      <c r="N92" s="232"/>
      <c r="O92" s="87"/>
      <c r="P92" s="87"/>
      <c r="Q92" s="87"/>
      <c r="R92" s="87"/>
      <c r="S92" s="87"/>
      <c r="T92" s="88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T92" s="20" t="s">
        <v>153</v>
      </c>
      <c r="AU92" s="20" t="s">
        <v>85</v>
      </c>
    </row>
    <row r="93" s="2" customFormat="1">
      <c r="A93" s="41"/>
      <c r="B93" s="42"/>
      <c r="C93" s="43"/>
      <c r="D93" s="245" t="s">
        <v>231</v>
      </c>
      <c r="E93" s="43"/>
      <c r="F93" s="246" t="s">
        <v>399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231</v>
      </c>
      <c r="AU93" s="20" t="s">
        <v>85</v>
      </c>
    </row>
    <row r="94" s="13" customFormat="1">
      <c r="A94" s="13"/>
      <c r="B94" s="247"/>
      <c r="C94" s="248"/>
      <c r="D94" s="228" t="s">
        <v>263</v>
      </c>
      <c r="E94" s="249" t="s">
        <v>19</v>
      </c>
      <c r="F94" s="250" t="s">
        <v>1890</v>
      </c>
      <c r="G94" s="248"/>
      <c r="H94" s="251">
        <v>515</v>
      </c>
      <c r="I94" s="252"/>
      <c r="J94" s="248"/>
      <c r="K94" s="248"/>
      <c r="L94" s="253"/>
      <c r="M94" s="254"/>
      <c r="N94" s="255"/>
      <c r="O94" s="255"/>
      <c r="P94" s="255"/>
      <c r="Q94" s="255"/>
      <c r="R94" s="255"/>
      <c r="S94" s="255"/>
      <c r="T94" s="256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7" t="s">
        <v>263</v>
      </c>
      <c r="AU94" s="257" t="s">
        <v>85</v>
      </c>
      <c r="AV94" s="13" t="s">
        <v>85</v>
      </c>
      <c r="AW94" s="13" t="s">
        <v>37</v>
      </c>
      <c r="AX94" s="13" t="s">
        <v>83</v>
      </c>
      <c r="AY94" s="257" t="s">
        <v>144</v>
      </c>
    </row>
    <row r="95" s="2" customFormat="1" ht="16.5" customHeight="1">
      <c r="A95" s="41"/>
      <c r="B95" s="42"/>
      <c r="C95" s="215" t="s">
        <v>143</v>
      </c>
      <c r="D95" s="215" t="s">
        <v>146</v>
      </c>
      <c r="E95" s="216" t="s">
        <v>1892</v>
      </c>
      <c r="F95" s="217" t="s">
        <v>1893</v>
      </c>
      <c r="G95" s="218" t="s">
        <v>223</v>
      </c>
      <c r="H95" s="219">
        <v>51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151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151</v>
      </c>
      <c r="BM95" s="226" t="s">
        <v>1894</v>
      </c>
    </row>
    <row r="96" s="2" customFormat="1">
      <c r="A96" s="41"/>
      <c r="B96" s="42"/>
      <c r="C96" s="43"/>
      <c r="D96" s="228" t="s">
        <v>153</v>
      </c>
      <c r="E96" s="43"/>
      <c r="F96" s="229" t="s">
        <v>1895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1896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13" customFormat="1">
      <c r="A98" s="13"/>
      <c r="B98" s="247"/>
      <c r="C98" s="248"/>
      <c r="D98" s="228" t="s">
        <v>263</v>
      </c>
      <c r="E98" s="249" t="s">
        <v>19</v>
      </c>
      <c r="F98" s="250" t="s">
        <v>1897</v>
      </c>
      <c r="G98" s="248"/>
      <c r="H98" s="251">
        <v>51</v>
      </c>
      <c r="I98" s="252"/>
      <c r="J98" s="248"/>
      <c r="K98" s="248"/>
      <c r="L98" s="253"/>
      <c r="M98" s="254"/>
      <c r="N98" s="255"/>
      <c r="O98" s="255"/>
      <c r="P98" s="255"/>
      <c r="Q98" s="255"/>
      <c r="R98" s="255"/>
      <c r="S98" s="255"/>
      <c r="T98" s="256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7" t="s">
        <v>263</v>
      </c>
      <c r="AU98" s="257" t="s">
        <v>85</v>
      </c>
      <c r="AV98" s="13" t="s">
        <v>85</v>
      </c>
      <c r="AW98" s="13" t="s">
        <v>37</v>
      </c>
      <c r="AX98" s="13" t="s">
        <v>83</v>
      </c>
      <c r="AY98" s="257" t="s">
        <v>144</v>
      </c>
    </row>
    <row r="99" s="2" customFormat="1" ht="33" customHeight="1">
      <c r="A99" s="41"/>
      <c r="B99" s="42"/>
      <c r="C99" s="215" t="s">
        <v>166</v>
      </c>
      <c r="D99" s="215" t="s">
        <v>146</v>
      </c>
      <c r="E99" s="216" t="s">
        <v>1898</v>
      </c>
      <c r="F99" s="217" t="s">
        <v>408</v>
      </c>
      <c r="G99" s="218" t="s">
        <v>223</v>
      </c>
      <c r="H99" s="219">
        <v>51</v>
      </c>
      <c r="I99" s="220"/>
      <c r="J99" s="221">
        <f>ROUND(I99*H99,2)</f>
        <v>0</v>
      </c>
      <c r="K99" s="217" t="s">
        <v>150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151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151</v>
      </c>
      <c r="BM99" s="226" t="s">
        <v>1899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410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13" customFormat="1">
      <c r="A101" s="13"/>
      <c r="B101" s="247"/>
      <c r="C101" s="248"/>
      <c r="D101" s="228" t="s">
        <v>263</v>
      </c>
      <c r="E101" s="249" t="s">
        <v>19</v>
      </c>
      <c r="F101" s="250" t="s">
        <v>1897</v>
      </c>
      <c r="G101" s="248"/>
      <c r="H101" s="251">
        <v>51</v>
      </c>
      <c r="I101" s="252"/>
      <c r="J101" s="248"/>
      <c r="K101" s="248"/>
      <c r="L101" s="253"/>
      <c r="M101" s="254"/>
      <c r="N101" s="255"/>
      <c r="O101" s="255"/>
      <c r="P101" s="255"/>
      <c r="Q101" s="255"/>
      <c r="R101" s="255"/>
      <c r="S101" s="255"/>
      <c r="T101" s="25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7" t="s">
        <v>263</v>
      </c>
      <c r="AU101" s="257" t="s">
        <v>85</v>
      </c>
      <c r="AV101" s="13" t="s">
        <v>85</v>
      </c>
      <c r="AW101" s="13" t="s">
        <v>37</v>
      </c>
      <c r="AX101" s="13" t="s">
        <v>83</v>
      </c>
      <c r="AY101" s="257" t="s">
        <v>144</v>
      </c>
    </row>
    <row r="102" s="2" customFormat="1" ht="21.75" customHeight="1">
      <c r="A102" s="41"/>
      <c r="B102" s="42"/>
      <c r="C102" s="215" t="s">
        <v>171</v>
      </c>
      <c r="D102" s="215" t="s">
        <v>146</v>
      </c>
      <c r="E102" s="216" t="s">
        <v>1900</v>
      </c>
      <c r="F102" s="217" t="s">
        <v>413</v>
      </c>
      <c r="G102" s="218" t="s">
        <v>223</v>
      </c>
      <c r="H102" s="219">
        <v>1042</v>
      </c>
      <c r="I102" s="220"/>
      <c r="J102" s="221">
        <f>ROUND(I102*H102,2)</f>
        <v>0</v>
      </c>
      <c r="K102" s="217" t="s">
        <v>150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151</v>
      </c>
      <c r="AT102" s="226" t="s">
        <v>146</v>
      </c>
      <c r="AU102" s="226" t="s">
        <v>85</v>
      </c>
      <c r="AY102" s="20" t="s">
        <v>144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83</v>
      </c>
      <c r="BK102" s="227">
        <f>ROUND(I102*H102,2)</f>
        <v>0</v>
      </c>
      <c r="BL102" s="20" t="s">
        <v>151</v>
      </c>
      <c r="BM102" s="226" t="s">
        <v>1901</v>
      </c>
    </row>
    <row r="103" s="2" customFormat="1">
      <c r="A103" s="41"/>
      <c r="B103" s="42"/>
      <c r="C103" s="43"/>
      <c r="D103" s="228" t="s">
        <v>153</v>
      </c>
      <c r="E103" s="43"/>
      <c r="F103" s="229" t="s">
        <v>413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153</v>
      </c>
      <c r="AU103" s="20" t="s">
        <v>85</v>
      </c>
    </row>
    <row r="104" s="13" customFormat="1">
      <c r="A104" s="13"/>
      <c r="B104" s="247"/>
      <c r="C104" s="248"/>
      <c r="D104" s="228" t="s">
        <v>263</v>
      </c>
      <c r="E104" s="249" t="s">
        <v>19</v>
      </c>
      <c r="F104" s="250" t="s">
        <v>1902</v>
      </c>
      <c r="G104" s="248"/>
      <c r="H104" s="251">
        <v>860</v>
      </c>
      <c r="I104" s="252"/>
      <c r="J104" s="248"/>
      <c r="K104" s="248"/>
      <c r="L104" s="253"/>
      <c r="M104" s="254"/>
      <c r="N104" s="255"/>
      <c r="O104" s="255"/>
      <c r="P104" s="255"/>
      <c r="Q104" s="255"/>
      <c r="R104" s="255"/>
      <c r="S104" s="255"/>
      <c r="T104" s="256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7" t="s">
        <v>263</v>
      </c>
      <c r="AU104" s="257" t="s">
        <v>85</v>
      </c>
      <c r="AV104" s="13" t="s">
        <v>85</v>
      </c>
      <c r="AW104" s="13" t="s">
        <v>37</v>
      </c>
      <c r="AX104" s="13" t="s">
        <v>75</v>
      </c>
      <c r="AY104" s="257" t="s">
        <v>144</v>
      </c>
    </row>
    <row r="105" s="13" customFormat="1">
      <c r="A105" s="13"/>
      <c r="B105" s="247"/>
      <c r="C105" s="248"/>
      <c r="D105" s="228" t="s">
        <v>263</v>
      </c>
      <c r="E105" s="249" t="s">
        <v>19</v>
      </c>
      <c r="F105" s="250" t="s">
        <v>1903</v>
      </c>
      <c r="G105" s="248"/>
      <c r="H105" s="251">
        <v>182</v>
      </c>
      <c r="I105" s="252"/>
      <c r="J105" s="248"/>
      <c r="K105" s="248"/>
      <c r="L105" s="253"/>
      <c r="M105" s="254"/>
      <c r="N105" s="255"/>
      <c r="O105" s="255"/>
      <c r="P105" s="255"/>
      <c r="Q105" s="255"/>
      <c r="R105" s="255"/>
      <c r="S105" s="255"/>
      <c r="T105" s="256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7" t="s">
        <v>263</v>
      </c>
      <c r="AU105" s="257" t="s">
        <v>85</v>
      </c>
      <c r="AV105" s="13" t="s">
        <v>85</v>
      </c>
      <c r="AW105" s="13" t="s">
        <v>37</v>
      </c>
      <c r="AX105" s="13" t="s">
        <v>75</v>
      </c>
      <c r="AY105" s="257" t="s">
        <v>144</v>
      </c>
    </row>
    <row r="106" s="14" customFormat="1">
      <c r="A106" s="14"/>
      <c r="B106" s="258"/>
      <c r="C106" s="259"/>
      <c r="D106" s="228" t="s">
        <v>263</v>
      </c>
      <c r="E106" s="260" t="s">
        <v>19</v>
      </c>
      <c r="F106" s="261" t="s">
        <v>266</v>
      </c>
      <c r="G106" s="259"/>
      <c r="H106" s="262">
        <v>1042</v>
      </c>
      <c r="I106" s="263"/>
      <c r="J106" s="259"/>
      <c r="K106" s="259"/>
      <c r="L106" s="264"/>
      <c r="M106" s="265"/>
      <c r="N106" s="266"/>
      <c r="O106" s="266"/>
      <c r="P106" s="266"/>
      <c r="Q106" s="266"/>
      <c r="R106" s="266"/>
      <c r="S106" s="266"/>
      <c r="T106" s="267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T106" s="268" t="s">
        <v>263</v>
      </c>
      <c r="AU106" s="268" t="s">
        <v>85</v>
      </c>
      <c r="AV106" s="14" t="s">
        <v>166</v>
      </c>
      <c r="AW106" s="14" t="s">
        <v>37</v>
      </c>
      <c r="AX106" s="14" t="s">
        <v>83</v>
      </c>
      <c r="AY106" s="268" t="s">
        <v>144</v>
      </c>
    </row>
    <row r="107" s="2" customFormat="1" ht="16.5" customHeight="1">
      <c r="A107" s="41"/>
      <c r="B107" s="42"/>
      <c r="C107" s="234" t="s">
        <v>176</v>
      </c>
      <c r="D107" s="234" t="s">
        <v>141</v>
      </c>
      <c r="E107" s="235" t="s">
        <v>416</v>
      </c>
      <c r="F107" s="236" t="s">
        <v>417</v>
      </c>
      <c r="G107" s="237" t="s">
        <v>223</v>
      </c>
      <c r="H107" s="238">
        <v>182</v>
      </c>
      <c r="I107" s="239"/>
      <c r="J107" s="240">
        <f>ROUND(I107*H107,2)</f>
        <v>0</v>
      </c>
      <c r="K107" s="236" t="s">
        <v>228</v>
      </c>
      <c r="L107" s="241"/>
      <c r="M107" s="242" t="s">
        <v>19</v>
      </c>
      <c r="N107" s="243" t="s">
        <v>46</v>
      </c>
      <c r="O107" s="87"/>
      <c r="P107" s="224">
        <f>O107*H107</f>
        <v>0</v>
      </c>
      <c r="Q107" s="224">
        <v>0.00068999999999999997</v>
      </c>
      <c r="R107" s="224">
        <f>Q107*H107</f>
        <v>0.12558</v>
      </c>
      <c r="S107" s="224">
        <v>0</v>
      </c>
      <c r="T107" s="225">
        <f>S107*H107</f>
        <v>0</v>
      </c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R107" s="226" t="s">
        <v>163</v>
      </c>
      <c r="AT107" s="226" t="s">
        <v>141</v>
      </c>
      <c r="AU107" s="226" t="s">
        <v>85</v>
      </c>
      <c r="AY107" s="20" t="s">
        <v>144</v>
      </c>
      <c r="BE107" s="227">
        <f>IF(N107="základní",J107,0)</f>
        <v>0</v>
      </c>
      <c r="BF107" s="227">
        <f>IF(N107="snížená",J107,0)</f>
        <v>0</v>
      </c>
      <c r="BG107" s="227">
        <f>IF(N107="zákl. přenesená",J107,0)</f>
        <v>0</v>
      </c>
      <c r="BH107" s="227">
        <f>IF(N107="sníž. přenesená",J107,0)</f>
        <v>0</v>
      </c>
      <c r="BI107" s="227">
        <f>IF(N107="nulová",J107,0)</f>
        <v>0</v>
      </c>
      <c r="BJ107" s="20" t="s">
        <v>83</v>
      </c>
      <c r="BK107" s="227">
        <f>ROUND(I107*H107,2)</f>
        <v>0</v>
      </c>
      <c r="BL107" s="20" t="s">
        <v>151</v>
      </c>
      <c r="BM107" s="226" t="s">
        <v>1904</v>
      </c>
    </row>
    <row r="108" s="2" customFormat="1">
      <c r="A108" s="41"/>
      <c r="B108" s="42"/>
      <c r="C108" s="43"/>
      <c r="D108" s="228" t="s">
        <v>153</v>
      </c>
      <c r="E108" s="43"/>
      <c r="F108" s="229" t="s">
        <v>417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153</v>
      </c>
      <c r="AU108" s="20" t="s">
        <v>85</v>
      </c>
    </row>
    <row r="109" s="13" customFormat="1">
      <c r="A109" s="13"/>
      <c r="B109" s="247"/>
      <c r="C109" s="248"/>
      <c r="D109" s="228" t="s">
        <v>263</v>
      </c>
      <c r="E109" s="249" t="s">
        <v>19</v>
      </c>
      <c r="F109" s="250" t="s">
        <v>1905</v>
      </c>
      <c r="G109" s="248"/>
      <c r="H109" s="251">
        <v>182</v>
      </c>
      <c r="I109" s="252"/>
      <c r="J109" s="248"/>
      <c r="K109" s="248"/>
      <c r="L109" s="253"/>
      <c r="M109" s="254"/>
      <c r="N109" s="255"/>
      <c r="O109" s="255"/>
      <c r="P109" s="255"/>
      <c r="Q109" s="255"/>
      <c r="R109" s="255"/>
      <c r="S109" s="255"/>
      <c r="T109" s="25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7" t="s">
        <v>263</v>
      </c>
      <c r="AU109" s="257" t="s">
        <v>85</v>
      </c>
      <c r="AV109" s="13" t="s">
        <v>85</v>
      </c>
      <c r="AW109" s="13" t="s">
        <v>37</v>
      </c>
      <c r="AX109" s="13" t="s">
        <v>75</v>
      </c>
      <c r="AY109" s="257" t="s">
        <v>144</v>
      </c>
    </row>
    <row r="110" s="14" customFormat="1">
      <c r="A110" s="14"/>
      <c r="B110" s="258"/>
      <c r="C110" s="259"/>
      <c r="D110" s="228" t="s">
        <v>263</v>
      </c>
      <c r="E110" s="260" t="s">
        <v>19</v>
      </c>
      <c r="F110" s="261" t="s">
        <v>266</v>
      </c>
      <c r="G110" s="259"/>
      <c r="H110" s="262">
        <v>182</v>
      </c>
      <c r="I110" s="263"/>
      <c r="J110" s="259"/>
      <c r="K110" s="259"/>
      <c r="L110" s="264"/>
      <c r="M110" s="265"/>
      <c r="N110" s="266"/>
      <c r="O110" s="266"/>
      <c r="P110" s="266"/>
      <c r="Q110" s="266"/>
      <c r="R110" s="266"/>
      <c r="S110" s="266"/>
      <c r="T110" s="267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8" t="s">
        <v>263</v>
      </c>
      <c r="AU110" s="268" t="s">
        <v>85</v>
      </c>
      <c r="AV110" s="14" t="s">
        <v>166</v>
      </c>
      <c r="AW110" s="14" t="s">
        <v>37</v>
      </c>
      <c r="AX110" s="14" t="s">
        <v>83</v>
      </c>
      <c r="AY110" s="268" t="s">
        <v>144</v>
      </c>
    </row>
    <row r="111" s="2" customFormat="1" ht="16.5" customHeight="1">
      <c r="A111" s="41"/>
      <c r="B111" s="42"/>
      <c r="C111" s="234" t="s">
        <v>181</v>
      </c>
      <c r="D111" s="234" t="s">
        <v>141</v>
      </c>
      <c r="E111" s="235" t="s">
        <v>421</v>
      </c>
      <c r="F111" s="236" t="s">
        <v>422</v>
      </c>
      <c r="G111" s="237" t="s">
        <v>223</v>
      </c>
      <c r="H111" s="238">
        <v>860</v>
      </c>
      <c r="I111" s="239"/>
      <c r="J111" s="240">
        <f>ROUND(I111*H111,2)</f>
        <v>0</v>
      </c>
      <c r="K111" s="236" t="s">
        <v>228</v>
      </c>
      <c r="L111" s="241"/>
      <c r="M111" s="242" t="s">
        <v>19</v>
      </c>
      <c r="N111" s="243" t="s">
        <v>46</v>
      </c>
      <c r="O111" s="87"/>
      <c r="P111" s="224">
        <f>O111*H111</f>
        <v>0</v>
      </c>
      <c r="Q111" s="224">
        <v>0.00035</v>
      </c>
      <c r="R111" s="224">
        <f>Q111*H111</f>
        <v>0.30099999999999999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163</v>
      </c>
      <c r="AT111" s="226" t="s">
        <v>141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151</v>
      </c>
      <c r="BM111" s="226" t="s">
        <v>1906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422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13" customFormat="1">
      <c r="A113" s="13"/>
      <c r="B113" s="247"/>
      <c r="C113" s="248"/>
      <c r="D113" s="228" t="s">
        <v>263</v>
      </c>
      <c r="E113" s="249" t="s">
        <v>19</v>
      </c>
      <c r="F113" s="250" t="s">
        <v>1907</v>
      </c>
      <c r="G113" s="248"/>
      <c r="H113" s="251">
        <v>860</v>
      </c>
      <c r="I113" s="252"/>
      <c r="J113" s="248"/>
      <c r="K113" s="248"/>
      <c r="L113" s="253"/>
      <c r="M113" s="254"/>
      <c r="N113" s="255"/>
      <c r="O113" s="255"/>
      <c r="P113" s="255"/>
      <c r="Q113" s="255"/>
      <c r="R113" s="255"/>
      <c r="S113" s="255"/>
      <c r="T113" s="256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7" t="s">
        <v>263</v>
      </c>
      <c r="AU113" s="257" t="s">
        <v>85</v>
      </c>
      <c r="AV113" s="13" t="s">
        <v>85</v>
      </c>
      <c r="AW113" s="13" t="s">
        <v>37</v>
      </c>
      <c r="AX113" s="13" t="s">
        <v>75</v>
      </c>
      <c r="AY113" s="257" t="s">
        <v>144</v>
      </c>
    </row>
    <row r="114" s="14" customFormat="1">
      <c r="A114" s="14"/>
      <c r="B114" s="258"/>
      <c r="C114" s="259"/>
      <c r="D114" s="228" t="s">
        <v>263</v>
      </c>
      <c r="E114" s="260" t="s">
        <v>19</v>
      </c>
      <c r="F114" s="261" t="s">
        <v>266</v>
      </c>
      <c r="G114" s="259"/>
      <c r="H114" s="262">
        <v>860</v>
      </c>
      <c r="I114" s="263"/>
      <c r="J114" s="259"/>
      <c r="K114" s="259"/>
      <c r="L114" s="264"/>
      <c r="M114" s="265"/>
      <c r="N114" s="266"/>
      <c r="O114" s="266"/>
      <c r="P114" s="266"/>
      <c r="Q114" s="266"/>
      <c r="R114" s="266"/>
      <c r="S114" s="266"/>
      <c r="T114" s="267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8" t="s">
        <v>263</v>
      </c>
      <c r="AU114" s="268" t="s">
        <v>85</v>
      </c>
      <c r="AV114" s="14" t="s">
        <v>166</v>
      </c>
      <c r="AW114" s="14" t="s">
        <v>37</v>
      </c>
      <c r="AX114" s="14" t="s">
        <v>83</v>
      </c>
      <c r="AY114" s="268" t="s">
        <v>144</v>
      </c>
    </row>
    <row r="115" s="12" customFormat="1" ht="22.8" customHeight="1">
      <c r="A115" s="12"/>
      <c r="B115" s="199"/>
      <c r="C115" s="200"/>
      <c r="D115" s="201" t="s">
        <v>74</v>
      </c>
      <c r="E115" s="213" t="s">
        <v>145</v>
      </c>
      <c r="F115" s="213" t="s">
        <v>145</v>
      </c>
      <c r="G115" s="200"/>
      <c r="H115" s="200"/>
      <c r="I115" s="203"/>
      <c r="J115" s="214">
        <f>BK115</f>
        <v>0</v>
      </c>
      <c r="K115" s="200"/>
      <c r="L115" s="205"/>
      <c r="M115" s="206"/>
      <c r="N115" s="207"/>
      <c r="O115" s="207"/>
      <c r="P115" s="208">
        <f>SUM(P116:P190)</f>
        <v>0</v>
      </c>
      <c r="Q115" s="207"/>
      <c r="R115" s="208">
        <f>SUM(R116:R190)</f>
        <v>0.1701</v>
      </c>
      <c r="S115" s="207"/>
      <c r="T115" s="209">
        <f>SUM(T116:T190)</f>
        <v>0</v>
      </c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R115" s="210" t="s">
        <v>143</v>
      </c>
      <c r="AT115" s="211" t="s">
        <v>74</v>
      </c>
      <c r="AU115" s="211" t="s">
        <v>83</v>
      </c>
      <c r="AY115" s="210" t="s">
        <v>144</v>
      </c>
      <c r="BK115" s="212">
        <f>SUM(BK116:BK190)</f>
        <v>0</v>
      </c>
    </row>
    <row r="116" s="2" customFormat="1" ht="16.5" customHeight="1">
      <c r="A116" s="41"/>
      <c r="B116" s="42"/>
      <c r="C116" s="215" t="s">
        <v>185</v>
      </c>
      <c r="D116" s="215" t="s">
        <v>146</v>
      </c>
      <c r="E116" s="216" t="s">
        <v>177</v>
      </c>
      <c r="F116" s="217" t="s">
        <v>1908</v>
      </c>
      <c r="G116" s="218" t="s">
        <v>149</v>
      </c>
      <c r="H116" s="219">
        <v>4</v>
      </c>
      <c r="I116" s="220"/>
      <c r="J116" s="221">
        <f>ROUND(I116*H116,2)</f>
        <v>0</v>
      </c>
      <c r="K116" s="217" t="s">
        <v>150</v>
      </c>
      <c r="L116" s="47"/>
      <c r="M116" s="222" t="s">
        <v>19</v>
      </c>
      <c r="N116" s="223" t="s">
        <v>46</v>
      </c>
      <c r="O116" s="87"/>
      <c r="P116" s="224">
        <f>O116*H116</f>
        <v>0</v>
      </c>
      <c r="Q116" s="224">
        <v>0</v>
      </c>
      <c r="R116" s="224">
        <f>Q116*H116</f>
        <v>0</v>
      </c>
      <c r="S116" s="224">
        <v>0</v>
      </c>
      <c r="T116" s="225">
        <f>S116*H116</f>
        <v>0</v>
      </c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R116" s="226" t="s">
        <v>151</v>
      </c>
      <c r="AT116" s="226" t="s">
        <v>146</v>
      </c>
      <c r="AU116" s="226" t="s">
        <v>85</v>
      </c>
      <c r="AY116" s="20" t="s">
        <v>144</v>
      </c>
      <c r="BE116" s="227">
        <f>IF(N116="základní",J116,0)</f>
        <v>0</v>
      </c>
      <c r="BF116" s="227">
        <f>IF(N116="snížená",J116,0)</f>
        <v>0</v>
      </c>
      <c r="BG116" s="227">
        <f>IF(N116="zákl. přenesená",J116,0)</f>
        <v>0</v>
      </c>
      <c r="BH116" s="227">
        <f>IF(N116="sníž. přenesená",J116,0)</f>
        <v>0</v>
      </c>
      <c r="BI116" s="227">
        <f>IF(N116="nulová",J116,0)</f>
        <v>0</v>
      </c>
      <c r="BJ116" s="20" t="s">
        <v>83</v>
      </c>
      <c r="BK116" s="227">
        <f>ROUND(I116*H116,2)</f>
        <v>0</v>
      </c>
      <c r="BL116" s="20" t="s">
        <v>151</v>
      </c>
      <c r="BM116" s="226" t="s">
        <v>1909</v>
      </c>
    </row>
    <row r="117" s="2" customFormat="1">
      <c r="A117" s="41"/>
      <c r="B117" s="42"/>
      <c r="C117" s="43"/>
      <c r="D117" s="228" t="s">
        <v>153</v>
      </c>
      <c r="E117" s="43"/>
      <c r="F117" s="229" t="s">
        <v>1910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153</v>
      </c>
      <c r="AU117" s="20" t="s">
        <v>85</v>
      </c>
    </row>
    <row r="118" s="2" customFormat="1" ht="16.5" customHeight="1">
      <c r="A118" s="41"/>
      <c r="B118" s="42"/>
      <c r="C118" s="234" t="s">
        <v>189</v>
      </c>
      <c r="D118" s="234" t="s">
        <v>141</v>
      </c>
      <c r="E118" s="235" t="s">
        <v>1911</v>
      </c>
      <c r="F118" s="236" t="s">
        <v>1912</v>
      </c>
      <c r="G118" s="237" t="s">
        <v>162</v>
      </c>
      <c r="H118" s="238">
        <v>3</v>
      </c>
      <c r="I118" s="239"/>
      <c r="J118" s="240">
        <f>ROUND(I118*H118,2)</f>
        <v>0</v>
      </c>
      <c r="K118" s="236" t="s">
        <v>150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163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151</v>
      </c>
      <c r="BM118" s="226" t="s">
        <v>1913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1912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28" t="s">
        <v>158</v>
      </c>
      <c r="E120" s="43"/>
      <c r="F120" s="233" t="s">
        <v>1914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158</v>
      </c>
      <c r="AU120" s="20" t="s">
        <v>85</v>
      </c>
    </row>
    <row r="121" s="2" customFormat="1" ht="16.5" customHeight="1">
      <c r="A121" s="41"/>
      <c r="B121" s="42"/>
      <c r="C121" s="234" t="s">
        <v>193</v>
      </c>
      <c r="D121" s="234" t="s">
        <v>141</v>
      </c>
      <c r="E121" s="235" t="s">
        <v>1915</v>
      </c>
      <c r="F121" s="236" t="s">
        <v>1916</v>
      </c>
      <c r="G121" s="237" t="s">
        <v>201</v>
      </c>
      <c r="H121" s="238">
        <v>1</v>
      </c>
      <c r="I121" s="239"/>
      <c r="J121" s="240">
        <f>ROUND(I121*H121,2)</f>
        <v>0</v>
      </c>
      <c r="K121" s="236" t="s">
        <v>150</v>
      </c>
      <c r="L121" s="241"/>
      <c r="M121" s="242" t="s">
        <v>19</v>
      </c>
      <c r="N121" s="243" t="s">
        <v>46</v>
      </c>
      <c r="O121" s="87"/>
      <c r="P121" s="224">
        <f>O121*H121</f>
        <v>0</v>
      </c>
      <c r="Q121" s="224">
        <v>0</v>
      </c>
      <c r="R121" s="224">
        <f>Q121*H121</f>
        <v>0</v>
      </c>
      <c r="S121" s="224">
        <v>0</v>
      </c>
      <c r="T121" s="225">
        <f>S121*H121</f>
        <v>0</v>
      </c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R121" s="226" t="s">
        <v>163</v>
      </c>
      <c r="AT121" s="226" t="s">
        <v>141</v>
      </c>
      <c r="AU121" s="226" t="s">
        <v>85</v>
      </c>
      <c r="AY121" s="20" t="s">
        <v>144</v>
      </c>
      <c r="BE121" s="227">
        <f>IF(N121="základní",J121,0)</f>
        <v>0</v>
      </c>
      <c r="BF121" s="227">
        <f>IF(N121="snížená",J121,0)</f>
        <v>0</v>
      </c>
      <c r="BG121" s="227">
        <f>IF(N121="zákl. přenesená",J121,0)</f>
        <v>0</v>
      </c>
      <c r="BH121" s="227">
        <f>IF(N121="sníž. přenesená",J121,0)</f>
        <v>0</v>
      </c>
      <c r="BI121" s="227">
        <f>IF(N121="nulová",J121,0)</f>
        <v>0</v>
      </c>
      <c r="BJ121" s="20" t="s">
        <v>83</v>
      </c>
      <c r="BK121" s="227">
        <f>ROUND(I121*H121,2)</f>
        <v>0</v>
      </c>
      <c r="BL121" s="20" t="s">
        <v>151</v>
      </c>
      <c r="BM121" s="226" t="s">
        <v>1917</v>
      </c>
    </row>
    <row r="122" s="2" customFormat="1">
      <c r="A122" s="41"/>
      <c r="B122" s="42"/>
      <c r="C122" s="43"/>
      <c r="D122" s="228" t="s">
        <v>153</v>
      </c>
      <c r="E122" s="43"/>
      <c r="F122" s="229" t="s">
        <v>1916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153</v>
      </c>
      <c r="AU122" s="20" t="s">
        <v>85</v>
      </c>
    </row>
    <row r="123" s="2" customFormat="1">
      <c r="A123" s="41"/>
      <c r="B123" s="42"/>
      <c r="C123" s="43"/>
      <c r="D123" s="228" t="s">
        <v>158</v>
      </c>
      <c r="E123" s="43"/>
      <c r="F123" s="233" t="s">
        <v>1918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158</v>
      </c>
      <c r="AU123" s="20" t="s">
        <v>85</v>
      </c>
    </row>
    <row r="124" s="2" customFormat="1" ht="16.5" customHeight="1">
      <c r="A124" s="41"/>
      <c r="B124" s="42"/>
      <c r="C124" s="215" t="s">
        <v>198</v>
      </c>
      <c r="D124" s="215" t="s">
        <v>146</v>
      </c>
      <c r="E124" s="216" t="s">
        <v>212</v>
      </c>
      <c r="F124" s="217" t="s">
        <v>213</v>
      </c>
      <c r="G124" s="218" t="s">
        <v>201</v>
      </c>
      <c r="H124" s="219">
        <v>3</v>
      </c>
      <c r="I124" s="220"/>
      <c r="J124" s="221">
        <f>ROUND(I124*H124,2)</f>
        <v>0</v>
      </c>
      <c r="K124" s="217" t="s">
        <v>150</v>
      </c>
      <c r="L124" s="47"/>
      <c r="M124" s="222" t="s">
        <v>19</v>
      </c>
      <c r="N124" s="223" t="s">
        <v>46</v>
      </c>
      <c r="O124" s="87"/>
      <c r="P124" s="224">
        <f>O124*H124</f>
        <v>0</v>
      </c>
      <c r="Q124" s="224">
        <v>0</v>
      </c>
      <c r="R124" s="224">
        <f>Q124*H124</f>
        <v>0</v>
      </c>
      <c r="S124" s="224">
        <v>0</v>
      </c>
      <c r="T124" s="225">
        <f>S124*H124</f>
        <v>0</v>
      </c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R124" s="226" t="s">
        <v>151</v>
      </c>
      <c r="AT124" s="226" t="s">
        <v>146</v>
      </c>
      <c r="AU124" s="226" t="s">
        <v>85</v>
      </c>
      <c r="AY124" s="20" t="s">
        <v>144</v>
      </c>
      <c r="BE124" s="227">
        <f>IF(N124="základní",J124,0)</f>
        <v>0</v>
      </c>
      <c r="BF124" s="227">
        <f>IF(N124="snížená",J124,0)</f>
        <v>0</v>
      </c>
      <c r="BG124" s="227">
        <f>IF(N124="zákl. přenesená",J124,0)</f>
        <v>0</v>
      </c>
      <c r="BH124" s="227">
        <f>IF(N124="sníž. přenesená",J124,0)</f>
        <v>0</v>
      </c>
      <c r="BI124" s="227">
        <f>IF(N124="nulová",J124,0)</f>
        <v>0</v>
      </c>
      <c r="BJ124" s="20" t="s">
        <v>83</v>
      </c>
      <c r="BK124" s="227">
        <f>ROUND(I124*H124,2)</f>
        <v>0</v>
      </c>
      <c r="BL124" s="20" t="s">
        <v>151</v>
      </c>
      <c r="BM124" s="226" t="s">
        <v>1919</v>
      </c>
    </row>
    <row r="125" s="2" customFormat="1">
      <c r="A125" s="41"/>
      <c r="B125" s="42"/>
      <c r="C125" s="43"/>
      <c r="D125" s="228" t="s">
        <v>153</v>
      </c>
      <c r="E125" s="43"/>
      <c r="F125" s="229" t="s">
        <v>213</v>
      </c>
      <c r="G125" s="43"/>
      <c r="H125" s="43"/>
      <c r="I125" s="230"/>
      <c r="J125" s="43"/>
      <c r="K125" s="43"/>
      <c r="L125" s="47"/>
      <c r="M125" s="231"/>
      <c r="N125" s="232"/>
      <c r="O125" s="87"/>
      <c r="P125" s="87"/>
      <c r="Q125" s="87"/>
      <c r="R125" s="87"/>
      <c r="S125" s="87"/>
      <c r="T125" s="88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T125" s="20" t="s">
        <v>153</v>
      </c>
      <c r="AU125" s="20" t="s">
        <v>85</v>
      </c>
    </row>
    <row r="126" s="2" customFormat="1" ht="16.5" customHeight="1">
      <c r="A126" s="41"/>
      <c r="B126" s="42"/>
      <c r="C126" s="234" t="s">
        <v>8</v>
      </c>
      <c r="D126" s="234" t="s">
        <v>141</v>
      </c>
      <c r="E126" s="235" t="s">
        <v>216</v>
      </c>
      <c r="F126" s="236" t="s">
        <v>1920</v>
      </c>
      <c r="G126" s="237" t="s">
        <v>201</v>
      </c>
      <c r="H126" s="238">
        <v>1</v>
      </c>
      <c r="I126" s="239"/>
      <c r="J126" s="240">
        <f>ROUND(I126*H126,2)</f>
        <v>0</v>
      </c>
      <c r="K126" s="236" t="s">
        <v>150</v>
      </c>
      <c r="L126" s="241"/>
      <c r="M126" s="242" t="s">
        <v>19</v>
      </c>
      <c r="N126" s="243" t="s">
        <v>46</v>
      </c>
      <c r="O126" s="87"/>
      <c r="P126" s="224">
        <f>O126*H126</f>
        <v>0</v>
      </c>
      <c r="Q126" s="224">
        <v>0</v>
      </c>
      <c r="R126" s="224">
        <f>Q126*H126</f>
        <v>0</v>
      </c>
      <c r="S126" s="224">
        <v>0</v>
      </c>
      <c r="T126" s="225">
        <f>S126*H126</f>
        <v>0</v>
      </c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R126" s="226" t="s">
        <v>163</v>
      </c>
      <c r="AT126" s="226" t="s">
        <v>141</v>
      </c>
      <c r="AU126" s="226" t="s">
        <v>85</v>
      </c>
      <c r="AY126" s="20" t="s">
        <v>144</v>
      </c>
      <c r="BE126" s="227">
        <f>IF(N126="základní",J126,0)</f>
        <v>0</v>
      </c>
      <c r="BF126" s="227">
        <f>IF(N126="snížená",J126,0)</f>
        <v>0</v>
      </c>
      <c r="BG126" s="227">
        <f>IF(N126="zákl. přenesená",J126,0)</f>
        <v>0</v>
      </c>
      <c r="BH126" s="227">
        <f>IF(N126="sníž. přenesená",J126,0)</f>
        <v>0</v>
      </c>
      <c r="BI126" s="227">
        <f>IF(N126="nulová",J126,0)</f>
        <v>0</v>
      </c>
      <c r="BJ126" s="20" t="s">
        <v>83</v>
      </c>
      <c r="BK126" s="227">
        <f>ROUND(I126*H126,2)</f>
        <v>0</v>
      </c>
      <c r="BL126" s="20" t="s">
        <v>151</v>
      </c>
      <c r="BM126" s="226" t="s">
        <v>1921</v>
      </c>
    </row>
    <row r="127" s="2" customFormat="1">
      <c r="A127" s="41"/>
      <c r="B127" s="42"/>
      <c r="C127" s="43"/>
      <c r="D127" s="228" t="s">
        <v>153</v>
      </c>
      <c r="E127" s="43"/>
      <c r="F127" s="229" t="s">
        <v>1920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153</v>
      </c>
      <c r="AU127" s="20" t="s">
        <v>85</v>
      </c>
    </row>
    <row r="128" s="2" customFormat="1">
      <c r="A128" s="41"/>
      <c r="B128" s="42"/>
      <c r="C128" s="43"/>
      <c r="D128" s="228" t="s">
        <v>158</v>
      </c>
      <c r="E128" s="43"/>
      <c r="F128" s="233" t="s">
        <v>1922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158</v>
      </c>
      <c r="AU128" s="20" t="s">
        <v>85</v>
      </c>
    </row>
    <row r="129" s="2" customFormat="1" ht="16.5" customHeight="1">
      <c r="A129" s="41"/>
      <c r="B129" s="42"/>
      <c r="C129" s="234" t="s">
        <v>207</v>
      </c>
      <c r="D129" s="234" t="s">
        <v>141</v>
      </c>
      <c r="E129" s="235" t="s">
        <v>1923</v>
      </c>
      <c r="F129" s="236" t="s">
        <v>1924</v>
      </c>
      <c r="G129" s="237" t="s">
        <v>201</v>
      </c>
      <c r="H129" s="238">
        <v>2</v>
      </c>
      <c r="I129" s="239"/>
      <c r="J129" s="240">
        <f>ROUND(I129*H129,2)</f>
        <v>0</v>
      </c>
      <c r="K129" s="236" t="s">
        <v>150</v>
      </c>
      <c r="L129" s="241"/>
      <c r="M129" s="242" t="s">
        <v>19</v>
      </c>
      <c r="N129" s="243" t="s">
        <v>46</v>
      </c>
      <c r="O129" s="87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R129" s="226" t="s">
        <v>163</v>
      </c>
      <c r="AT129" s="226" t="s">
        <v>141</v>
      </c>
      <c r="AU129" s="226" t="s">
        <v>85</v>
      </c>
      <c r="AY129" s="20" t="s">
        <v>144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20" t="s">
        <v>83</v>
      </c>
      <c r="BK129" s="227">
        <f>ROUND(I129*H129,2)</f>
        <v>0</v>
      </c>
      <c r="BL129" s="20" t="s">
        <v>151</v>
      </c>
      <c r="BM129" s="226" t="s">
        <v>1925</v>
      </c>
    </row>
    <row r="130" s="2" customFormat="1">
      <c r="A130" s="41"/>
      <c r="B130" s="42"/>
      <c r="C130" s="43"/>
      <c r="D130" s="228" t="s">
        <v>153</v>
      </c>
      <c r="E130" s="43"/>
      <c r="F130" s="229" t="s">
        <v>1924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153</v>
      </c>
      <c r="AU130" s="20" t="s">
        <v>85</v>
      </c>
    </row>
    <row r="131" s="2" customFormat="1">
      <c r="A131" s="41"/>
      <c r="B131" s="42"/>
      <c r="C131" s="43"/>
      <c r="D131" s="228" t="s">
        <v>158</v>
      </c>
      <c r="E131" s="43"/>
      <c r="F131" s="233" t="s">
        <v>1926</v>
      </c>
      <c r="G131" s="43"/>
      <c r="H131" s="43"/>
      <c r="I131" s="230"/>
      <c r="J131" s="43"/>
      <c r="K131" s="43"/>
      <c r="L131" s="47"/>
      <c r="M131" s="231"/>
      <c r="N131" s="232"/>
      <c r="O131" s="87"/>
      <c r="P131" s="87"/>
      <c r="Q131" s="87"/>
      <c r="R131" s="87"/>
      <c r="S131" s="87"/>
      <c r="T131" s="88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T131" s="20" t="s">
        <v>158</v>
      </c>
      <c r="AU131" s="20" t="s">
        <v>85</v>
      </c>
    </row>
    <row r="132" s="2" customFormat="1" ht="16.5" customHeight="1">
      <c r="A132" s="41"/>
      <c r="B132" s="42"/>
      <c r="C132" s="234" t="s">
        <v>211</v>
      </c>
      <c r="D132" s="234" t="s">
        <v>141</v>
      </c>
      <c r="E132" s="235" t="s">
        <v>482</v>
      </c>
      <c r="F132" s="236" t="s">
        <v>483</v>
      </c>
      <c r="G132" s="237" t="s">
        <v>201</v>
      </c>
      <c r="H132" s="238">
        <v>1</v>
      </c>
      <c r="I132" s="239"/>
      <c r="J132" s="240">
        <f>ROUND(I132*H132,2)</f>
        <v>0</v>
      </c>
      <c r="K132" s="236" t="s">
        <v>150</v>
      </c>
      <c r="L132" s="241"/>
      <c r="M132" s="242" t="s">
        <v>19</v>
      </c>
      <c r="N132" s="243" t="s">
        <v>46</v>
      </c>
      <c r="O132" s="87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163</v>
      </c>
      <c r="AT132" s="226" t="s">
        <v>141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151</v>
      </c>
      <c r="BM132" s="226" t="s">
        <v>1927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483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28" t="s">
        <v>158</v>
      </c>
      <c r="E134" s="43"/>
      <c r="F134" s="233" t="s">
        <v>1928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158</v>
      </c>
      <c r="AU134" s="20" t="s">
        <v>85</v>
      </c>
    </row>
    <row r="135" s="2" customFormat="1" ht="16.5" customHeight="1">
      <c r="A135" s="41"/>
      <c r="B135" s="42"/>
      <c r="C135" s="215" t="s">
        <v>215</v>
      </c>
      <c r="D135" s="215" t="s">
        <v>146</v>
      </c>
      <c r="E135" s="216" t="s">
        <v>226</v>
      </c>
      <c r="F135" s="217" t="s">
        <v>227</v>
      </c>
      <c r="G135" s="218" t="s">
        <v>149</v>
      </c>
      <c r="H135" s="219">
        <v>4</v>
      </c>
      <c r="I135" s="220"/>
      <c r="J135" s="221">
        <f>ROUND(I135*H135,2)</f>
        <v>0</v>
      </c>
      <c r="K135" s="217" t="s">
        <v>228</v>
      </c>
      <c r="L135" s="47"/>
      <c r="M135" s="222" t="s">
        <v>19</v>
      </c>
      <c r="N135" s="223" t="s">
        <v>46</v>
      </c>
      <c r="O135" s="87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151</v>
      </c>
      <c r="AT135" s="226" t="s">
        <v>146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151</v>
      </c>
      <c r="BM135" s="226" t="s">
        <v>1929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230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2" customFormat="1">
      <c r="A137" s="41"/>
      <c r="B137" s="42"/>
      <c r="C137" s="43"/>
      <c r="D137" s="245" t="s">
        <v>231</v>
      </c>
      <c r="E137" s="43"/>
      <c r="F137" s="246" t="s">
        <v>232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231</v>
      </c>
      <c r="AU137" s="20" t="s">
        <v>85</v>
      </c>
    </row>
    <row r="138" s="2" customFormat="1" ht="21.75" customHeight="1">
      <c r="A138" s="41"/>
      <c r="B138" s="42"/>
      <c r="C138" s="234" t="s">
        <v>220</v>
      </c>
      <c r="D138" s="234" t="s">
        <v>141</v>
      </c>
      <c r="E138" s="235" t="s">
        <v>234</v>
      </c>
      <c r="F138" s="236" t="s">
        <v>1930</v>
      </c>
      <c r="G138" s="237" t="s">
        <v>162</v>
      </c>
      <c r="H138" s="238">
        <v>4</v>
      </c>
      <c r="I138" s="239"/>
      <c r="J138" s="240">
        <f>ROUND(I138*H138,2)</f>
        <v>0</v>
      </c>
      <c r="K138" s="236" t="s">
        <v>150</v>
      </c>
      <c r="L138" s="241"/>
      <c r="M138" s="242" t="s">
        <v>19</v>
      </c>
      <c r="N138" s="24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163</v>
      </c>
      <c r="AT138" s="226" t="s">
        <v>141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151</v>
      </c>
      <c r="BM138" s="226" t="s">
        <v>1931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1930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 ht="16.5" customHeight="1">
      <c r="A140" s="41"/>
      <c r="B140" s="42"/>
      <c r="C140" s="215" t="s">
        <v>225</v>
      </c>
      <c r="D140" s="215" t="s">
        <v>146</v>
      </c>
      <c r="E140" s="216" t="s">
        <v>1932</v>
      </c>
      <c r="F140" s="217" t="s">
        <v>338</v>
      </c>
      <c r="G140" s="218" t="s">
        <v>223</v>
      </c>
      <c r="H140" s="219">
        <v>30</v>
      </c>
      <c r="I140" s="220"/>
      <c r="J140" s="221">
        <f>ROUND(I140*H140,2)</f>
        <v>0</v>
      </c>
      <c r="K140" s="217" t="s">
        <v>150</v>
      </c>
      <c r="L140" s="47"/>
      <c r="M140" s="222" t="s">
        <v>19</v>
      </c>
      <c r="N140" s="223" t="s">
        <v>46</v>
      </c>
      <c r="O140" s="87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R140" s="226" t="s">
        <v>151</v>
      </c>
      <c r="AT140" s="226" t="s">
        <v>146</v>
      </c>
      <c r="AU140" s="226" t="s">
        <v>85</v>
      </c>
      <c r="AY140" s="20" t="s">
        <v>144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20" t="s">
        <v>83</v>
      </c>
      <c r="BK140" s="227">
        <f>ROUND(I140*H140,2)</f>
        <v>0</v>
      </c>
      <c r="BL140" s="20" t="s">
        <v>151</v>
      </c>
      <c r="BM140" s="226" t="s">
        <v>1933</v>
      </c>
    </row>
    <row r="141" s="2" customFormat="1">
      <c r="A141" s="41"/>
      <c r="B141" s="42"/>
      <c r="C141" s="43"/>
      <c r="D141" s="228" t="s">
        <v>153</v>
      </c>
      <c r="E141" s="43"/>
      <c r="F141" s="229" t="s">
        <v>338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153</v>
      </c>
      <c r="AU141" s="20" t="s">
        <v>85</v>
      </c>
    </row>
    <row r="142" s="2" customFormat="1" ht="16.5" customHeight="1">
      <c r="A142" s="41"/>
      <c r="B142" s="42"/>
      <c r="C142" s="234" t="s">
        <v>233</v>
      </c>
      <c r="D142" s="234" t="s">
        <v>141</v>
      </c>
      <c r="E142" s="235" t="s">
        <v>1934</v>
      </c>
      <c r="F142" s="236" t="s">
        <v>1935</v>
      </c>
      <c r="G142" s="237" t="s">
        <v>223</v>
      </c>
      <c r="H142" s="238">
        <v>30</v>
      </c>
      <c r="I142" s="239"/>
      <c r="J142" s="240">
        <f>ROUND(I142*H142,2)</f>
        <v>0</v>
      </c>
      <c r="K142" s="236" t="s">
        <v>150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163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151</v>
      </c>
      <c r="BM142" s="226" t="s">
        <v>1936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1935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 ht="24.15" customHeight="1">
      <c r="A144" s="41"/>
      <c r="B144" s="42"/>
      <c r="C144" s="215" t="s">
        <v>237</v>
      </c>
      <c r="D144" s="215" t="s">
        <v>146</v>
      </c>
      <c r="E144" s="216" t="s">
        <v>1937</v>
      </c>
      <c r="F144" s="217" t="s">
        <v>1938</v>
      </c>
      <c r="G144" s="218" t="s">
        <v>223</v>
      </c>
      <c r="H144" s="219">
        <v>860</v>
      </c>
      <c r="I144" s="220"/>
      <c r="J144" s="221">
        <f>ROUND(I144*H144,2)</f>
        <v>0</v>
      </c>
      <c r="K144" s="217" t="s">
        <v>228</v>
      </c>
      <c r="L144" s="47"/>
      <c r="M144" s="222" t="s">
        <v>19</v>
      </c>
      <c r="N144" s="223" t="s">
        <v>46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151</v>
      </c>
      <c r="AT144" s="226" t="s">
        <v>146</v>
      </c>
      <c r="AU144" s="226" t="s">
        <v>85</v>
      </c>
      <c r="AY144" s="20" t="s">
        <v>144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83</v>
      </c>
      <c r="BK144" s="227">
        <f>ROUND(I144*H144,2)</f>
        <v>0</v>
      </c>
      <c r="BL144" s="20" t="s">
        <v>151</v>
      </c>
      <c r="BM144" s="226" t="s">
        <v>1939</v>
      </c>
    </row>
    <row r="145" s="2" customFormat="1">
      <c r="A145" s="41"/>
      <c r="B145" s="42"/>
      <c r="C145" s="43"/>
      <c r="D145" s="228" t="s">
        <v>153</v>
      </c>
      <c r="E145" s="43"/>
      <c r="F145" s="229" t="s">
        <v>1940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153</v>
      </c>
      <c r="AU145" s="20" t="s">
        <v>85</v>
      </c>
    </row>
    <row r="146" s="2" customFormat="1">
      <c r="A146" s="41"/>
      <c r="B146" s="42"/>
      <c r="C146" s="43"/>
      <c r="D146" s="245" t="s">
        <v>231</v>
      </c>
      <c r="E146" s="43"/>
      <c r="F146" s="246" t="s">
        <v>1941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231</v>
      </c>
      <c r="AU146" s="20" t="s">
        <v>85</v>
      </c>
    </row>
    <row r="147" s="13" customFormat="1">
      <c r="A147" s="13"/>
      <c r="B147" s="247"/>
      <c r="C147" s="248"/>
      <c r="D147" s="228" t="s">
        <v>263</v>
      </c>
      <c r="E147" s="249" t="s">
        <v>19</v>
      </c>
      <c r="F147" s="250" t="s">
        <v>1942</v>
      </c>
      <c r="G147" s="248"/>
      <c r="H147" s="251">
        <v>860</v>
      </c>
      <c r="I147" s="252"/>
      <c r="J147" s="248"/>
      <c r="K147" s="248"/>
      <c r="L147" s="253"/>
      <c r="M147" s="254"/>
      <c r="N147" s="255"/>
      <c r="O147" s="255"/>
      <c r="P147" s="255"/>
      <c r="Q147" s="255"/>
      <c r="R147" s="255"/>
      <c r="S147" s="255"/>
      <c r="T147" s="25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7" t="s">
        <v>263</v>
      </c>
      <c r="AU147" s="257" t="s">
        <v>85</v>
      </c>
      <c r="AV147" s="13" t="s">
        <v>85</v>
      </c>
      <c r="AW147" s="13" t="s">
        <v>37</v>
      </c>
      <c r="AX147" s="13" t="s">
        <v>75</v>
      </c>
      <c r="AY147" s="257" t="s">
        <v>144</v>
      </c>
    </row>
    <row r="148" s="14" customFormat="1">
      <c r="A148" s="14"/>
      <c r="B148" s="258"/>
      <c r="C148" s="259"/>
      <c r="D148" s="228" t="s">
        <v>263</v>
      </c>
      <c r="E148" s="260" t="s">
        <v>19</v>
      </c>
      <c r="F148" s="261" t="s">
        <v>266</v>
      </c>
      <c r="G148" s="259"/>
      <c r="H148" s="262">
        <v>860</v>
      </c>
      <c r="I148" s="263"/>
      <c r="J148" s="259"/>
      <c r="K148" s="259"/>
      <c r="L148" s="264"/>
      <c r="M148" s="265"/>
      <c r="N148" s="266"/>
      <c r="O148" s="266"/>
      <c r="P148" s="266"/>
      <c r="Q148" s="266"/>
      <c r="R148" s="266"/>
      <c r="S148" s="266"/>
      <c r="T148" s="267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8" t="s">
        <v>263</v>
      </c>
      <c r="AU148" s="268" t="s">
        <v>85</v>
      </c>
      <c r="AV148" s="14" t="s">
        <v>166</v>
      </c>
      <c r="AW148" s="14" t="s">
        <v>37</v>
      </c>
      <c r="AX148" s="14" t="s">
        <v>83</v>
      </c>
      <c r="AY148" s="268" t="s">
        <v>144</v>
      </c>
    </row>
    <row r="149" s="2" customFormat="1" ht="21.75" customHeight="1">
      <c r="A149" s="41"/>
      <c r="B149" s="42"/>
      <c r="C149" s="234" t="s">
        <v>242</v>
      </c>
      <c r="D149" s="234" t="s">
        <v>141</v>
      </c>
      <c r="E149" s="235" t="s">
        <v>1943</v>
      </c>
      <c r="F149" s="236" t="s">
        <v>1944</v>
      </c>
      <c r="G149" s="237" t="s">
        <v>223</v>
      </c>
      <c r="H149" s="238">
        <v>340</v>
      </c>
      <c r="I149" s="239"/>
      <c r="J149" s="240">
        <f>ROUND(I149*H149,2)</f>
        <v>0</v>
      </c>
      <c r="K149" s="236" t="s">
        <v>228</v>
      </c>
      <c r="L149" s="241"/>
      <c r="M149" s="242" t="s">
        <v>19</v>
      </c>
      <c r="N149" s="243" t="s">
        <v>46</v>
      </c>
      <c r="O149" s="87"/>
      <c r="P149" s="224">
        <f>O149*H149</f>
        <v>0</v>
      </c>
      <c r="Q149" s="224">
        <v>0.00029</v>
      </c>
      <c r="R149" s="224">
        <f>Q149*H149</f>
        <v>0.098600000000000007</v>
      </c>
      <c r="S149" s="224">
        <v>0</v>
      </c>
      <c r="T149" s="225">
        <f>S149*H149</f>
        <v>0</v>
      </c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R149" s="226" t="s">
        <v>163</v>
      </c>
      <c r="AT149" s="226" t="s">
        <v>141</v>
      </c>
      <c r="AU149" s="226" t="s">
        <v>85</v>
      </c>
      <c r="AY149" s="20" t="s">
        <v>144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20" t="s">
        <v>83</v>
      </c>
      <c r="BK149" s="227">
        <f>ROUND(I149*H149,2)</f>
        <v>0</v>
      </c>
      <c r="BL149" s="20" t="s">
        <v>151</v>
      </c>
      <c r="BM149" s="226" t="s">
        <v>1945</v>
      </c>
    </row>
    <row r="150" s="2" customFormat="1">
      <c r="A150" s="41"/>
      <c r="B150" s="42"/>
      <c r="C150" s="43"/>
      <c r="D150" s="228" t="s">
        <v>153</v>
      </c>
      <c r="E150" s="43"/>
      <c r="F150" s="229" t="s">
        <v>1944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153</v>
      </c>
      <c r="AU150" s="20" t="s">
        <v>85</v>
      </c>
    </row>
    <row r="151" s="2" customFormat="1">
      <c r="A151" s="41"/>
      <c r="B151" s="42"/>
      <c r="C151" s="43"/>
      <c r="D151" s="228" t="s">
        <v>158</v>
      </c>
      <c r="E151" s="43"/>
      <c r="F151" s="233" t="s">
        <v>1946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158</v>
      </c>
      <c r="AU151" s="20" t="s">
        <v>85</v>
      </c>
    </row>
    <row r="152" s="2" customFormat="1" ht="16.5" customHeight="1">
      <c r="A152" s="41"/>
      <c r="B152" s="42"/>
      <c r="C152" s="234" t="s">
        <v>7</v>
      </c>
      <c r="D152" s="234" t="s">
        <v>141</v>
      </c>
      <c r="E152" s="235" t="s">
        <v>1947</v>
      </c>
      <c r="F152" s="236" t="s">
        <v>1948</v>
      </c>
      <c r="G152" s="237" t="s">
        <v>223</v>
      </c>
      <c r="H152" s="238">
        <v>390</v>
      </c>
      <c r="I152" s="239"/>
      <c r="J152" s="240">
        <f>ROUND(I152*H152,2)</f>
        <v>0</v>
      </c>
      <c r="K152" s="236" t="s">
        <v>228</v>
      </c>
      <c r="L152" s="241"/>
      <c r="M152" s="242" t="s">
        <v>19</v>
      </c>
      <c r="N152" s="243" t="s">
        <v>46</v>
      </c>
      <c r="O152" s="87"/>
      <c r="P152" s="224">
        <f>O152*H152</f>
        <v>0</v>
      </c>
      <c r="Q152" s="224">
        <v>0.00010000000000000001</v>
      </c>
      <c r="R152" s="224">
        <f>Q152*H152</f>
        <v>0.039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163</v>
      </c>
      <c r="AT152" s="226" t="s">
        <v>141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151</v>
      </c>
      <c r="BM152" s="226" t="s">
        <v>1949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1948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28" t="s">
        <v>158</v>
      </c>
      <c r="E154" s="43"/>
      <c r="F154" s="233" t="s">
        <v>1950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158</v>
      </c>
      <c r="AU154" s="20" t="s">
        <v>85</v>
      </c>
    </row>
    <row r="155" s="13" customFormat="1">
      <c r="A155" s="13"/>
      <c r="B155" s="247"/>
      <c r="C155" s="248"/>
      <c r="D155" s="228" t="s">
        <v>263</v>
      </c>
      <c r="E155" s="249" t="s">
        <v>19</v>
      </c>
      <c r="F155" s="250" t="s">
        <v>1951</v>
      </c>
      <c r="G155" s="248"/>
      <c r="H155" s="251">
        <v>170</v>
      </c>
      <c r="I155" s="252"/>
      <c r="J155" s="248"/>
      <c r="K155" s="248"/>
      <c r="L155" s="253"/>
      <c r="M155" s="254"/>
      <c r="N155" s="255"/>
      <c r="O155" s="255"/>
      <c r="P155" s="255"/>
      <c r="Q155" s="255"/>
      <c r="R155" s="255"/>
      <c r="S155" s="255"/>
      <c r="T155" s="256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7" t="s">
        <v>263</v>
      </c>
      <c r="AU155" s="257" t="s">
        <v>85</v>
      </c>
      <c r="AV155" s="13" t="s">
        <v>85</v>
      </c>
      <c r="AW155" s="13" t="s">
        <v>37</v>
      </c>
      <c r="AX155" s="13" t="s">
        <v>75</v>
      </c>
      <c r="AY155" s="257" t="s">
        <v>144</v>
      </c>
    </row>
    <row r="156" s="13" customFormat="1">
      <c r="A156" s="13"/>
      <c r="B156" s="247"/>
      <c r="C156" s="248"/>
      <c r="D156" s="228" t="s">
        <v>263</v>
      </c>
      <c r="E156" s="249" t="s">
        <v>19</v>
      </c>
      <c r="F156" s="250" t="s">
        <v>1952</v>
      </c>
      <c r="G156" s="248"/>
      <c r="H156" s="251">
        <v>90</v>
      </c>
      <c r="I156" s="252"/>
      <c r="J156" s="248"/>
      <c r="K156" s="248"/>
      <c r="L156" s="253"/>
      <c r="M156" s="254"/>
      <c r="N156" s="255"/>
      <c r="O156" s="255"/>
      <c r="P156" s="255"/>
      <c r="Q156" s="255"/>
      <c r="R156" s="255"/>
      <c r="S156" s="255"/>
      <c r="T156" s="25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7" t="s">
        <v>263</v>
      </c>
      <c r="AU156" s="257" t="s">
        <v>85</v>
      </c>
      <c r="AV156" s="13" t="s">
        <v>85</v>
      </c>
      <c r="AW156" s="13" t="s">
        <v>37</v>
      </c>
      <c r="AX156" s="13" t="s">
        <v>75</v>
      </c>
      <c r="AY156" s="257" t="s">
        <v>144</v>
      </c>
    </row>
    <row r="157" s="13" customFormat="1">
      <c r="A157" s="13"/>
      <c r="B157" s="247"/>
      <c r="C157" s="248"/>
      <c r="D157" s="228" t="s">
        <v>263</v>
      </c>
      <c r="E157" s="249" t="s">
        <v>19</v>
      </c>
      <c r="F157" s="250" t="s">
        <v>1953</v>
      </c>
      <c r="G157" s="248"/>
      <c r="H157" s="251">
        <v>130</v>
      </c>
      <c r="I157" s="252"/>
      <c r="J157" s="248"/>
      <c r="K157" s="248"/>
      <c r="L157" s="253"/>
      <c r="M157" s="254"/>
      <c r="N157" s="255"/>
      <c r="O157" s="255"/>
      <c r="P157" s="255"/>
      <c r="Q157" s="255"/>
      <c r="R157" s="255"/>
      <c r="S157" s="255"/>
      <c r="T157" s="256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7" t="s">
        <v>263</v>
      </c>
      <c r="AU157" s="257" t="s">
        <v>85</v>
      </c>
      <c r="AV157" s="13" t="s">
        <v>85</v>
      </c>
      <c r="AW157" s="13" t="s">
        <v>37</v>
      </c>
      <c r="AX157" s="13" t="s">
        <v>75</v>
      </c>
      <c r="AY157" s="257" t="s">
        <v>144</v>
      </c>
    </row>
    <row r="158" s="14" customFormat="1">
      <c r="A158" s="14"/>
      <c r="B158" s="258"/>
      <c r="C158" s="259"/>
      <c r="D158" s="228" t="s">
        <v>263</v>
      </c>
      <c r="E158" s="260" t="s">
        <v>19</v>
      </c>
      <c r="F158" s="261" t="s">
        <v>266</v>
      </c>
      <c r="G158" s="259"/>
      <c r="H158" s="262">
        <v>390</v>
      </c>
      <c r="I158" s="263"/>
      <c r="J158" s="259"/>
      <c r="K158" s="259"/>
      <c r="L158" s="264"/>
      <c r="M158" s="265"/>
      <c r="N158" s="266"/>
      <c r="O158" s="266"/>
      <c r="P158" s="266"/>
      <c r="Q158" s="266"/>
      <c r="R158" s="266"/>
      <c r="S158" s="266"/>
      <c r="T158" s="267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8" t="s">
        <v>263</v>
      </c>
      <c r="AU158" s="268" t="s">
        <v>85</v>
      </c>
      <c r="AV158" s="14" t="s">
        <v>166</v>
      </c>
      <c r="AW158" s="14" t="s">
        <v>37</v>
      </c>
      <c r="AX158" s="14" t="s">
        <v>83</v>
      </c>
      <c r="AY158" s="268" t="s">
        <v>144</v>
      </c>
    </row>
    <row r="159" s="2" customFormat="1" ht="16.5" customHeight="1">
      <c r="A159" s="41"/>
      <c r="B159" s="42"/>
      <c r="C159" s="234" t="s">
        <v>249</v>
      </c>
      <c r="D159" s="234" t="s">
        <v>141</v>
      </c>
      <c r="E159" s="235" t="s">
        <v>1954</v>
      </c>
      <c r="F159" s="236" t="s">
        <v>1955</v>
      </c>
      <c r="G159" s="237" t="s">
        <v>223</v>
      </c>
      <c r="H159" s="238">
        <v>130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0.00025000000000000001</v>
      </c>
      <c r="R159" s="224">
        <f>Q159*H159</f>
        <v>0.032500000000000001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163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151</v>
      </c>
      <c r="BM159" s="226" t="s">
        <v>1956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1955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>
      <c r="A161" s="41"/>
      <c r="B161" s="42"/>
      <c r="C161" s="43"/>
      <c r="D161" s="228" t="s">
        <v>158</v>
      </c>
      <c r="E161" s="43"/>
      <c r="F161" s="233" t="s">
        <v>1957</v>
      </c>
      <c r="G161" s="43"/>
      <c r="H161" s="43"/>
      <c r="I161" s="230"/>
      <c r="J161" s="43"/>
      <c r="K161" s="43"/>
      <c r="L161" s="47"/>
      <c r="M161" s="231"/>
      <c r="N161" s="232"/>
      <c r="O161" s="87"/>
      <c r="P161" s="87"/>
      <c r="Q161" s="87"/>
      <c r="R161" s="87"/>
      <c r="S161" s="87"/>
      <c r="T161" s="88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T161" s="20" t="s">
        <v>158</v>
      </c>
      <c r="AU161" s="20" t="s">
        <v>85</v>
      </c>
    </row>
    <row r="162" s="13" customFormat="1">
      <c r="A162" s="13"/>
      <c r="B162" s="247"/>
      <c r="C162" s="248"/>
      <c r="D162" s="228" t="s">
        <v>263</v>
      </c>
      <c r="E162" s="249" t="s">
        <v>19</v>
      </c>
      <c r="F162" s="250" t="s">
        <v>1958</v>
      </c>
      <c r="G162" s="248"/>
      <c r="H162" s="251">
        <v>80</v>
      </c>
      <c r="I162" s="252"/>
      <c r="J162" s="248"/>
      <c r="K162" s="248"/>
      <c r="L162" s="253"/>
      <c r="M162" s="254"/>
      <c r="N162" s="255"/>
      <c r="O162" s="255"/>
      <c r="P162" s="255"/>
      <c r="Q162" s="255"/>
      <c r="R162" s="255"/>
      <c r="S162" s="255"/>
      <c r="T162" s="256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7" t="s">
        <v>263</v>
      </c>
      <c r="AU162" s="257" t="s">
        <v>85</v>
      </c>
      <c r="AV162" s="13" t="s">
        <v>85</v>
      </c>
      <c r="AW162" s="13" t="s">
        <v>37</v>
      </c>
      <c r="AX162" s="13" t="s">
        <v>75</v>
      </c>
      <c r="AY162" s="257" t="s">
        <v>144</v>
      </c>
    </row>
    <row r="163" s="13" customFormat="1">
      <c r="A163" s="13"/>
      <c r="B163" s="247"/>
      <c r="C163" s="248"/>
      <c r="D163" s="228" t="s">
        <v>263</v>
      </c>
      <c r="E163" s="249" t="s">
        <v>19</v>
      </c>
      <c r="F163" s="250" t="s">
        <v>1959</v>
      </c>
      <c r="G163" s="248"/>
      <c r="H163" s="251">
        <v>50</v>
      </c>
      <c r="I163" s="252"/>
      <c r="J163" s="248"/>
      <c r="K163" s="248"/>
      <c r="L163" s="253"/>
      <c r="M163" s="254"/>
      <c r="N163" s="255"/>
      <c r="O163" s="255"/>
      <c r="P163" s="255"/>
      <c r="Q163" s="255"/>
      <c r="R163" s="255"/>
      <c r="S163" s="255"/>
      <c r="T163" s="25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7" t="s">
        <v>263</v>
      </c>
      <c r="AU163" s="257" t="s">
        <v>85</v>
      </c>
      <c r="AV163" s="13" t="s">
        <v>85</v>
      </c>
      <c r="AW163" s="13" t="s">
        <v>37</v>
      </c>
      <c r="AX163" s="13" t="s">
        <v>75</v>
      </c>
      <c r="AY163" s="257" t="s">
        <v>144</v>
      </c>
    </row>
    <row r="164" s="14" customFormat="1">
      <c r="A164" s="14"/>
      <c r="B164" s="258"/>
      <c r="C164" s="259"/>
      <c r="D164" s="228" t="s">
        <v>263</v>
      </c>
      <c r="E164" s="260" t="s">
        <v>19</v>
      </c>
      <c r="F164" s="261" t="s">
        <v>266</v>
      </c>
      <c r="G164" s="259"/>
      <c r="H164" s="262">
        <v>130</v>
      </c>
      <c r="I164" s="263"/>
      <c r="J164" s="259"/>
      <c r="K164" s="259"/>
      <c r="L164" s="264"/>
      <c r="M164" s="265"/>
      <c r="N164" s="266"/>
      <c r="O164" s="266"/>
      <c r="P164" s="266"/>
      <c r="Q164" s="266"/>
      <c r="R164" s="266"/>
      <c r="S164" s="266"/>
      <c r="T164" s="267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8" t="s">
        <v>263</v>
      </c>
      <c r="AU164" s="268" t="s">
        <v>85</v>
      </c>
      <c r="AV164" s="14" t="s">
        <v>166</v>
      </c>
      <c r="AW164" s="14" t="s">
        <v>37</v>
      </c>
      <c r="AX164" s="14" t="s">
        <v>83</v>
      </c>
      <c r="AY164" s="268" t="s">
        <v>144</v>
      </c>
    </row>
    <row r="165" s="2" customFormat="1" ht="16.5" customHeight="1">
      <c r="A165" s="41"/>
      <c r="B165" s="42"/>
      <c r="C165" s="234" t="s">
        <v>253</v>
      </c>
      <c r="D165" s="234" t="s">
        <v>141</v>
      </c>
      <c r="E165" s="235" t="s">
        <v>1960</v>
      </c>
      <c r="F165" s="236" t="s">
        <v>1961</v>
      </c>
      <c r="G165" s="237" t="s">
        <v>174</v>
      </c>
      <c r="H165" s="244"/>
      <c r="I165" s="239"/>
      <c r="J165" s="240">
        <f>ROUND(I165*H165,2)</f>
        <v>0</v>
      </c>
      <c r="K165" s="236" t="s">
        <v>150</v>
      </c>
      <c r="L165" s="241"/>
      <c r="M165" s="242" t="s">
        <v>19</v>
      </c>
      <c r="N165" s="24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163</v>
      </c>
      <c r="AT165" s="226" t="s">
        <v>141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1962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1961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>
      <c r="A167" s="41"/>
      <c r="B167" s="42"/>
      <c r="C167" s="43"/>
      <c r="D167" s="228" t="s">
        <v>158</v>
      </c>
      <c r="E167" s="43"/>
      <c r="F167" s="233" t="s">
        <v>1963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158</v>
      </c>
      <c r="AU167" s="20" t="s">
        <v>85</v>
      </c>
    </row>
    <row r="168" s="2" customFormat="1" ht="16.5" customHeight="1">
      <c r="A168" s="41"/>
      <c r="B168" s="42"/>
      <c r="C168" s="215" t="s">
        <v>257</v>
      </c>
      <c r="D168" s="215" t="s">
        <v>146</v>
      </c>
      <c r="E168" s="216" t="s">
        <v>1964</v>
      </c>
      <c r="F168" s="217" t="s">
        <v>1965</v>
      </c>
      <c r="G168" s="218" t="s">
        <v>174</v>
      </c>
      <c r="H168" s="269"/>
      <c r="I168" s="220"/>
      <c r="J168" s="221">
        <f>ROUND(I168*H168,2)</f>
        <v>0</v>
      </c>
      <c r="K168" s="217" t="s">
        <v>150</v>
      </c>
      <c r="L168" s="47"/>
      <c r="M168" s="222" t="s">
        <v>19</v>
      </c>
      <c r="N168" s="223" t="s">
        <v>46</v>
      </c>
      <c r="O168" s="87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151</v>
      </c>
      <c r="AT168" s="226" t="s">
        <v>146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151</v>
      </c>
      <c r="BM168" s="226" t="s">
        <v>1966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1965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>
      <c r="A170" s="41"/>
      <c r="B170" s="42"/>
      <c r="C170" s="43"/>
      <c r="D170" s="228" t="s">
        <v>158</v>
      </c>
      <c r="E170" s="43"/>
      <c r="F170" s="233" t="s">
        <v>1967</v>
      </c>
      <c r="G170" s="43"/>
      <c r="H170" s="43"/>
      <c r="I170" s="230"/>
      <c r="J170" s="43"/>
      <c r="K170" s="43"/>
      <c r="L170" s="47"/>
      <c r="M170" s="231"/>
      <c r="N170" s="232"/>
      <c r="O170" s="87"/>
      <c r="P170" s="87"/>
      <c r="Q170" s="87"/>
      <c r="R170" s="87"/>
      <c r="S170" s="87"/>
      <c r="T170" s="88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T170" s="20" t="s">
        <v>158</v>
      </c>
      <c r="AU170" s="20" t="s">
        <v>85</v>
      </c>
    </row>
    <row r="171" s="2" customFormat="1" ht="16.5" customHeight="1">
      <c r="A171" s="41"/>
      <c r="B171" s="42"/>
      <c r="C171" s="215" t="s">
        <v>267</v>
      </c>
      <c r="D171" s="215" t="s">
        <v>146</v>
      </c>
      <c r="E171" s="216" t="s">
        <v>1968</v>
      </c>
      <c r="F171" s="217" t="s">
        <v>1969</v>
      </c>
      <c r="G171" s="218" t="s">
        <v>201</v>
      </c>
      <c r="H171" s="219">
        <v>12</v>
      </c>
      <c r="I171" s="220"/>
      <c r="J171" s="221">
        <f>ROUND(I171*H171,2)</f>
        <v>0</v>
      </c>
      <c r="K171" s="217" t="s">
        <v>150</v>
      </c>
      <c r="L171" s="47"/>
      <c r="M171" s="222" t="s">
        <v>19</v>
      </c>
      <c r="N171" s="223" t="s">
        <v>46</v>
      </c>
      <c r="O171" s="87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R171" s="226" t="s">
        <v>151</v>
      </c>
      <c r="AT171" s="226" t="s">
        <v>146</v>
      </c>
      <c r="AU171" s="226" t="s">
        <v>85</v>
      </c>
      <c r="AY171" s="20" t="s">
        <v>144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20" t="s">
        <v>83</v>
      </c>
      <c r="BK171" s="227">
        <f>ROUND(I171*H171,2)</f>
        <v>0</v>
      </c>
      <c r="BL171" s="20" t="s">
        <v>151</v>
      </c>
      <c r="BM171" s="226" t="s">
        <v>1970</v>
      </c>
    </row>
    <row r="172" s="2" customFormat="1">
      <c r="A172" s="41"/>
      <c r="B172" s="42"/>
      <c r="C172" s="43"/>
      <c r="D172" s="228" t="s">
        <v>153</v>
      </c>
      <c r="E172" s="43"/>
      <c r="F172" s="229" t="s">
        <v>1971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153</v>
      </c>
      <c r="AU172" s="20" t="s">
        <v>85</v>
      </c>
    </row>
    <row r="173" s="2" customFormat="1" ht="16.5" customHeight="1">
      <c r="A173" s="41"/>
      <c r="B173" s="42"/>
      <c r="C173" s="234" t="s">
        <v>271</v>
      </c>
      <c r="D173" s="234" t="s">
        <v>141</v>
      </c>
      <c r="E173" s="235" t="s">
        <v>1972</v>
      </c>
      <c r="F173" s="236" t="s">
        <v>1973</v>
      </c>
      <c r="G173" s="237" t="s">
        <v>162</v>
      </c>
      <c r="H173" s="238">
        <v>12</v>
      </c>
      <c r="I173" s="239"/>
      <c r="J173" s="240">
        <f>ROUND(I173*H173,2)</f>
        <v>0</v>
      </c>
      <c r="K173" s="236" t="s">
        <v>150</v>
      </c>
      <c r="L173" s="241"/>
      <c r="M173" s="242" t="s">
        <v>19</v>
      </c>
      <c r="N173" s="24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163</v>
      </c>
      <c r="AT173" s="226" t="s">
        <v>141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1974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1973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9" t="s">
        <v>19</v>
      </c>
      <c r="F175" s="250" t="s">
        <v>1975</v>
      </c>
      <c r="G175" s="248"/>
      <c r="H175" s="251">
        <v>12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37</v>
      </c>
      <c r="AX175" s="13" t="s">
        <v>75</v>
      </c>
      <c r="AY175" s="257" t="s">
        <v>144</v>
      </c>
    </row>
    <row r="176" s="14" customFormat="1">
      <c r="A176" s="14"/>
      <c r="B176" s="258"/>
      <c r="C176" s="259"/>
      <c r="D176" s="228" t="s">
        <v>263</v>
      </c>
      <c r="E176" s="260" t="s">
        <v>19</v>
      </c>
      <c r="F176" s="261" t="s">
        <v>266</v>
      </c>
      <c r="G176" s="259"/>
      <c r="H176" s="262">
        <v>12</v>
      </c>
      <c r="I176" s="263"/>
      <c r="J176" s="259"/>
      <c r="K176" s="259"/>
      <c r="L176" s="264"/>
      <c r="M176" s="265"/>
      <c r="N176" s="266"/>
      <c r="O176" s="266"/>
      <c r="P176" s="266"/>
      <c r="Q176" s="266"/>
      <c r="R176" s="266"/>
      <c r="S176" s="266"/>
      <c r="T176" s="267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8" t="s">
        <v>263</v>
      </c>
      <c r="AU176" s="268" t="s">
        <v>85</v>
      </c>
      <c r="AV176" s="14" t="s">
        <v>166</v>
      </c>
      <c r="AW176" s="14" t="s">
        <v>37</v>
      </c>
      <c r="AX176" s="14" t="s">
        <v>83</v>
      </c>
      <c r="AY176" s="268" t="s">
        <v>144</v>
      </c>
    </row>
    <row r="177" s="2" customFormat="1" ht="16.5" customHeight="1">
      <c r="A177" s="41"/>
      <c r="B177" s="42"/>
      <c r="C177" s="215" t="s">
        <v>277</v>
      </c>
      <c r="D177" s="215" t="s">
        <v>146</v>
      </c>
      <c r="E177" s="216" t="s">
        <v>313</v>
      </c>
      <c r="F177" s="217" t="s">
        <v>314</v>
      </c>
      <c r="G177" s="218" t="s">
        <v>201</v>
      </c>
      <c r="H177" s="219">
        <v>3</v>
      </c>
      <c r="I177" s="220"/>
      <c r="J177" s="221">
        <f>ROUND(I177*H177,2)</f>
        <v>0</v>
      </c>
      <c r="K177" s="217" t="s">
        <v>150</v>
      </c>
      <c r="L177" s="47"/>
      <c r="M177" s="222" t="s">
        <v>19</v>
      </c>
      <c r="N177" s="223" t="s">
        <v>46</v>
      </c>
      <c r="O177" s="87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R177" s="226" t="s">
        <v>151</v>
      </c>
      <c r="AT177" s="226" t="s">
        <v>146</v>
      </c>
      <c r="AU177" s="226" t="s">
        <v>85</v>
      </c>
      <c r="AY177" s="20" t="s">
        <v>144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20" t="s">
        <v>83</v>
      </c>
      <c r="BK177" s="227">
        <f>ROUND(I177*H177,2)</f>
        <v>0</v>
      </c>
      <c r="BL177" s="20" t="s">
        <v>151</v>
      </c>
      <c r="BM177" s="226" t="s">
        <v>1976</v>
      </c>
    </row>
    <row r="178" s="2" customFormat="1">
      <c r="A178" s="41"/>
      <c r="B178" s="42"/>
      <c r="C178" s="43"/>
      <c r="D178" s="228" t="s">
        <v>153</v>
      </c>
      <c r="E178" s="43"/>
      <c r="F178" s="229" t="s">
        <v>316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153</v>
      </c>
      <c r="AU178" s="20" t="s">
        <v>85</v>
      </c>
    </row>
    <row r="179" s="2" customFormat="1" ht="16.5" customHeight="1">
      <c r="A179" s="41"/>
      <c r="B179" s="42"/>
      <c r="C179" s="215" t="s">
        <v>283</v>
      </c>
      <c r="D179" s="215" t="s">
        <v>146</v>
      </c>
      <c r="E179" s="216" t="s">
        <v>318</v>
      </c>
      <c r="F179" s="217" t="s">
        <v>319</v>
      </c>
      <c r="G179" s="218" t="s">
        <v>149</v>
      </c>
      <c r="H179" s="219">
        <v>4</v>
      </c>
      <c r="I179" s="220"/>
      <c r="J179" s="221">
        <f>ROUND(I179*H179,2)</f>
        <v>0</v>
      </c>
      <c r="K179" s="217" t="s">
        <v>150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151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151</v>
      </c>
      <c r="BM179" s="226" t="s">
        <v>1977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319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 ht="16.5" customHeight="1">
      <c r="A181" s="41"/>
      <c r="B181" s="42"/>
      <c r="C181" s="234" t="s">
        <v>287</v>
      </c>
      <c r="D181" s="234" t="s">
        <v>141</v>
      </c>
      <c r="E181" s="235" t="s">
        <v>322</v>
      </c>
      <c r="F181" s="236" t="s">
        <v>1978</v>
      </c>
      <c r="G181" s="237" t="s">
        <v>149</v>
      </c>
      <c r="H181" s="238">
        <v>4</v>
      </c>
      <c r="I181" s="239"/>
      <c r="J181" s="240">
        <f>ROUND(I181*H181,2)</f>
        <v>0</v>
      </c>
      <c r="K181" s="236" t="s">
        <v>150</v>
      </c>
      <c r="L181" s="241"/>
      <c r="M181" s="242" t="s">
        <v>19</v>
      </c>
      <c r="N181" s="243" t="s">
        <v>46</v>
      </c>
      <c r="O181" s="87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R181" s="226" t="s">
        <v>163</v>
      </c>
      <c r="AT181" s="226" t="s">
        <v>141</v>
      </c>
      <c r="AU181" s="226" t="s">
        <v>85</v>
      </c>
      <c r="AY181" s="20" t="s">
        <v>144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20" t="s">
        <v>83</v>
      </c>
      <c r="BK181" s="227">
        <f>ROUND(I181*H181,2)</f>
        <v>0</v>
      </c>
      <c r="BL181" s="20" t="s">
        <v>151</v>
      </c>
      <c r="BM181" s="226" t="s">
        <v>1979</v>
      </c>
    </row>
    <row r="182" s="2" customFormat="1">
      <c r="A182" s="41"/>
      <c r="B182" s="42"/>
      <c r="C182" s="43"/>
      <c r="D182" s="228" t="s">
        <v>153</v>
      </c>
      <c r="E182" s="43"/>
      <c r="F182" s="229" t="s">
        <v>1978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153</v>
      </c>
      <c r="AU182" s="20" t="s">
        <v>85</v>
      </c>
    </row>
    <row r="183" s="2" customFormat="1" ht="16.5" customHeight="1">
      <c r="A183" s="41"/>
      <c r="B183" s="42"/>
      <c r="C183" s="215" t="s">
        <v>291</v>
      </c>
      <c r="D183" s="215" t="s">
        <v>146</v>
      </c>
      <c r="E183" s="216" t="s">
        <v>326</v>
      </c>
      <c r="F183" s="217" t="s">
        <v>327</v>
      </c>
      <c r="G183" s="218" t="s">
        <v>149</v>
      </c>
      <c r="H183" s="219">
        <v>4</v>
      </c>
      <c r="I183" s="220"/>
      <c r="J183" s="221">
        <f>ROUND(I183*H183,2)</f>
        <v>0</v>
      </c>
      <c r="K183" s="217" t="s">
        <v>150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151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151</v>
      </c>
      <c r="BM183" s="226" t="s">
        <v>1980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327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28" t="s">
        <v>158</v>
      </c>
      <c r="E185" s="43"/>
      <c r="F185" s="233" t="s">
        <v>329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158</v>
      </c>
      <c r="AU185" s="20" t="s">
        <v>85</v>
      </c>
    </row>
    <row r="186" s="2" customFormat="1" ht="16.5" customHeight="1">
      <c r="A186" s="41"/>
      <c r="B186" s="42"/>
      <c r="C186" s="215" t="s">
        <v>295</v>
      </c>
      <c r="D186" s="215" t="s">
        <v>146</v>
      </c>
      <c r="E186" s="216" t="s">
        <v>1981</v>
      </c>
      <c r="F186" s="217" t="s">
        <v>1982</v>
      </c>
      <c r="G186" s="218" t="s">
        <v>201</v>
      </c>
      <c r="H186" s="219">
        <v>1</v>
      </c>
      <c r="I186" s="220"/>
      <c r="J186" s="221">
        <f>ROUND(I186*H186,2)</f>
        <v>0</v>
      </c>
      <c r="K186" s="217" t="s">
        <v>150</v>
      </c>
      <c r="L186" s="47"/>
      <c r="M186" s="222" t="s">
        <v>19</v>
      </c>
      <c r="N186" s="223" t="s">
        <v>46</v>
      </c>
      <c r="O186" s="87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R186" s="226" t="s">
        <v>151</v>
      </c>
      <c r="AT186" s="226" t="s">
        <v>146</v>
      </c>
      <c r="AU186" s="226" t="s">
        <v>85</v>
      </c>
      <c r="AY186" s="20" t="s">
        <v>144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20" t="s">
        <v>83</v>
      </c>
      <c r="BK186" s="227">
        <f>ROUND(I186*H186,2)</f>
        <v>0</v>
      </c>
      <c r="BL186" s="20" t="s">
        <v>151</v>
      </c>
      <c r="BM186" s="226" t="s">
        <v>1983</v>
      </c>
    </row>
    <row r="187" s="2" customFormat="1">
      <c r="A187" s="41"/>
      <c r="B187" s="42"/>
      <c r="C187" s="43"/>
      <c r="D187" s="228" t="s">
        <v>153</v>
      </c>
      <c r="E187" s="43"/>
      <c r="F187" s="229" t="s">
        <v>1982</v>
      </c>
      <c r="G187" s="43"/>
      <c r="H187" s="43"/>
      <c r="I187" s="230"/>
      <c r="J187" s="43"/>
      <c r="K187" s="43"/>
      <c r="L187" s="47"/>
      <c r="M187" s="231"/>
      <c r="N187" s="232"/>
      <c r="O187" s="87"/>
      <c r="P187" s="87"/>
      <c r="Q187" s="87"/>
      <c r="R187" s="87"/>
      <c r="S187" s="87"/>
      <c r="T187" s="88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T187" s="20" t="s">
        <v>153</v>
      </c>
      <c r="AU187" s="20" t="s">
        <v>85</v>
      </c>
    </row>
    <row r="188" s="2" customFormat="1">
      <c r="A188" s="41"/>
      <c r="B188" s="42"/>
      <c r="C188" s="43"/>
      <c r="D188" s="228" t="s">
        <v>158</v>
      </c>
      <c r="E188" s="43"/>
      <c r="F188" s="233" t="s">
        <v>1984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158</v>
      </c>
      <c r="AU188" s="20" t="s">
        <v>85</v>
      </c>
    </row>
    <row r="189" s="2" customFormat="1" ht="16.5" customHeight="1">
      <c r="A189" s="41"/>
      <c r="B189" s="42"/>
      <c r="C189" s="215" t="s">
        <v>299</v>
      </c>
      <c r="D189" s="215" t="s">
        <v>146</v>
      </c>
      <c r="E189" s="216" t="s">
        <v>1985</v>
      </c>
      <c r="F189" s="217" t="s">
        <v>1986</v>
      </c>
      <c r="G189" s="218" t="s">
        <v>149</v>
      </c>
      <c r="H189" s="219">
        <v>2</v>
      </c>
      <c r="I189" s="220"/>
      <c r="J189" s="221">
        <f>ROUND(I189*H189,2)</f>
        <v>0</v>
      </c>
      <c r="K189" s="217" t="s">
        <v>150</v>
      </c>
      <c r="L189" s="47"/>
      <c r="M189" s="222" t="s">
        <v>19</v>
      </c>
      <c r="N189" s="223" t="s">
        <v>46</v>
      </c>
      <c r="O189" s="87"/>
      <c r="P189" s="224">
        <f>O189*H189</f>
        <v>0</v>
      </c>
      <c r="Q189" s="224">
        <v>0</v>
      </c>
      <c r="R189" s="224">
        <f>Q189*H189</f>
        <v>0</v>
      </c>
      <c r="S189" s="224">
        <v>0</v>
      </c>
      <c r="T189" s="225">
        <f>S189*H189</f>
        <v>0</v>
      </c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R189" s="226" t="s">
        <v>151</v>
      </c>
      <c r="AT189" s="226" t="s">
        <v>146</v>
      </c>
      <c r="AU189" s="226" t="s">
        <v>85</v>
      </c>
      <c r="AY189" s="20" t="s">
        <v>144</v>
      </c>
      <c r="BE189" s="227">
        <f>IF(N189="základní",J189,0)</f>
        <v>0</v>
      </c>
      <c r="BF189" s="227">
        <f>IF(N189="snížená",J189,0)</f>
        <v>0</v>
      </c>
      <c r="BG189" s="227">
        <f>IF(N189="zákl. přenesená",J189,0)</f>
        <v>0</v>
      </c>
      <c r="BH189" s="227">
        <f>IF(N189="sníž. přenesená",J189,0)</f>
        <v>0</v>
      </c>
      <c r="BI189" s="227">
        <f>IF(N189="nulová",J189,0)</f>
        <v>0</v>
      </c>
      <c r="BJ189" s="20" t="s">
        <v>83</v>
      </c>
      <c r="BK189" s="227">
        <f>ROUND(I189*H189,2)</f>
        <v>0</v>
      </c>
      <c r="BL189" s="20" t="s">
        <v>151</v>
      </c>
      <c r="BM189" s="226" t="s">
        <v>1987</v>
      </c>
    </row>
    <row r="190" s="2" customFormat="1">
      <c r="A190" s="41"/>
      <c r="B190" s="42"/>
      <c r="C190" s="43"/>
      <c r="D190" s="228" t="s">
        <v>153</v>
      </c>
      <c r="E190" s="43"/>
      <c r="F190" s="229" t="s">
        <v>1986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153</v>
      </c>
      <c r="AU190" s="20" t="s">
        <v>85</v>
      </c>
    </row>
    <row r="191" s="12" customFormat="1" ht="22.8" customHeight="1">
      <c r="A191" s="12"/>
      <c r="B191" s="199"/>
      <c r="C191" s="200"/>
      <c r="D191" s="201" t="s">
        <v>74</v>
      </c>
      <c r="E191" s="213" t="s">
        <v>1861</v>
      </c>
      <c r="F191" s="213" t="s">
        <v>1862</v>
      </c>
      <c r="G191" s="200"/>
      <c r="H191" s="200"/>
      <c r="I191" s="203"/>
      <c r="J191" s="214">
        <f>BK191</f>
        <v>0</v>
      </c>
      <c r="K191" s="200"/>
      <c r="L191" s="205"/>
      <c r="M191" s="206"/>
      <c r="N191" s="207"/>
      <c r="O191" s="207"/>
      <c r="P191" s="208">
        <f>SUM(P192:P197)</f>
        <v>0</v>
      </c>
      <c r="Q191" s="207"/>
      <c r="R191" s="208">
        <f>SUM(R192:R197)</f>
        <v>0</v>
      </c>
      <c r="S191" s="207"/>
      <c r="T191" s="209">
        <f>SUM(T192:T197)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210" t="s">
        <v>166</v>
      </c>
      <c r="AT191" s="211" t="s">
        <v>74</v>
      </c>
      <c r="AU191" s="211" t="s">
        <v>83</v>
      </c>
      <c r="AY191" s="210" t="s">
        <v>144</v>
      </c>
      <c r="BK191" s="212">
        <f>SUM(BK192:BK197)</f>
        <v>0</v>
      </c>
    </row>
    <row r="192" s="2" customFormat="1" ht="21.75" customHeight="1">
      <c r="A192" s="41"/>
      <c r="B192" s="42"/>
      <c r="C192" s="215" t="s">
        <v>305</v>
      </c>
      <c r="D192" s="215" t="s">
        <v>146</v>
      </c>
      <c r="E192" s="216" t="s">
        <v>1988</v>
      </c>
      <c r="F192" s="217" t="s">
        <v>469</v>
      </c>
      <c r="G192" s="218" t="s">
        <v>348</v>
      </c>
      <c r="H192" s="219">
        <v>10</v>
      </c>
      <c r="I192" s="220"/>
      <c r="J192" s="221">
        <f>ROUND(I192*H192,2)</f>
        <v>0</v>
      </c>
      <c r="K192" s="217" t="s">
        <v>150</v>
      </c>
      <c r="L192" s="47"/>
      <c r="M192" s="222" t="s">
        <v>19</v>
      </c>
      <c r="N192" s="223" t="s">
        <v>46</v>
      </c>
      <c r="O192" s="87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1865</v>
      </c>
      <c r="AT192" s="226" t="s">
        <v>146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1865</v>
      </c>
      <c r="BM192" s="226" t="s">
        <v>1989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469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15" t="s">
        <v>309</v>
      </c>
      <c r="D194" s="215" t="s">
        <v>146</v>
      </c>
      <c r="E194" s="216" t="s">
        <v>1864</v>
      </c>
      <c r="F194" s="217" t="s">
        <v>473</v>
      </c>
      <c r="G194" s="218" t="s">
        <v>348</v>
      </c>
      <c r="H194" s="219">
        <v>8</v>
      </c>
      <c r="I194" s="220"/>
      <c r="J194" s="221">
        <f>ROUND(I194*H194,2)</f>
        <v>0</v>
      </c>
      <c r="K194" s="217" t="s">
        <v>150</v>
      </c>
      <c r="L194" s="47"/>
      <c r="M194" s="222" t="s">
        <v>19</v>
      </c>
      <c r="N194" s="22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1865</v>
      </c>
      <c r="AT194" s="226" t="s">
        <v>146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1865</v>
      </c>
      <c r="BM194" s="226" t="s">
        <v>1990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475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 ht="16.5" customHeight="1">
      <c r="A196" s="41"/>
      <c r="B196" s="42"/>
      <c r="C196" s="215" t="s">
        <v>312</v>
      </c>
      <c r="D196" s="215" t="s">
        <v>146</v>
      </c>
      <c r="E196" s="216" t="s">
        <v>1868</v>
      </c>
      <c r="F196" s="217" t="s">
        <v>478</v>
      </c>
      <c r="G196" s="218" t="s">
        <v>348</v>
      </c>
      <c r="H196" s="219">
        <v>20</v>
      </c>
      <c r="I196" s="220"/>
      <c r="J196" s="221">
        <f>ROUND(I196*H196,2)</f>
        <v>0</v>
      </c>
      <c r="K196" s="217" t="s">
        <v>150</v>
      </c>
      <c r="L196" s="47"/>
      <c r="M196" s="222" t="s">
        <v>19</v>
      </c>
      <c r="N196" s="223" t="s">
        <v>46</v>
      </c>
      <c r="O196" s="87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R196" s="226" t="s">
        <v>1865</v>
      </c>
      <c r="AT196" s="226" t="s">
        <v>146</v>
      </c>
      <c r="AU196" s="226" t="s">
        <v>85</v>
      </c>
      <c r="AY196" s="20" t="s">
        <v>144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20" t="s">
        <v>83</v>
      </c>
      <c r="BK196" s="227">
        <f>ROUND(I196*H196,2)</f>
        <v>0</v>
      </c>
      <c r="BL196" s="20" t="s">
        <v>1865</v>
      </c>
      <c r="BM196" s="226" t="s">
        <v>1991</v>
      </c>
    </row>
    <row r="197" s="2" customFormat="1">
      <c r="A197" s="41"/>
      <c r="B197" s="42"/>
      <c r="C197" s="43"/>
      <c r="D197" s="228" t="s">
        <v>153</v>
      </c>
      <c r="E197" s="43"/>
      <c r="F197" s="229" t="s">
        <v>480</v>
      </c>
      <c r="G197" s="43"/>
      <c r="H197" s="43"/>
      <c r="I197" s="230"/>
      <c r="J197" s="43"/>
      <c r="K197" s="43"/>
      <c r="L197" s="47"/>
      <c r="M197" s="231"/>
      <c r="N197" s="232"/>
      <c r="O197" s="87"/>
      <c r="P197" s="87"/>
      <c r="Q197" s="87"/>
      <c r="R197" s="87"/>
      <c r="S197" s="87"/>
      <c r="T197" s="88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T197" s="20" t="s">
        <v>153</v>
      </c>
      <c r="AU197" s="20" t="s">
        <v>85</v>
      </c>
    </row>
    <row r="198" s="12" customFormat="1" ht="25.92" customHeight="1">
      <c r="A198" s="12"/>
      <c r="B198" s="199"/>
      <c r="C198" s="200"/>
      <c r="D198" s="201" t="s">
        <v>74</v>
      </c>
      <c r="E198" s="202" t="s">
        <v>1200</v>
      </c>
      <c r="F198" s="202" t="s">
        <v>457</v>
      </c>
      <c r="G198" s="200"/>
      <c r="H198" s="200"/>
      <c r="I198" s="203"/>
      <c r="J198" s="204">
        <f>BK198</f>
        <v>0</v>
      </c>
      <c r="K198" s="200"/>
      <c r="L198" s="205"/>
      <c r="M198" s="206"/>
      <c r="N198" s="207"/>
      <c r="O198" s="207"/>
      <c r="P198" s="208">
        <f>SUM(P199:P209)</f>
        <v>0</v>
      </c>
      <c r="Q198" s="207"/>
      <c r="R198" s="208">
        <f>SUM(R199:R209)</f>
        <v>0</v>
      </c>
      <c r="S198" s="207"/>
      <c r="T198" s="209">
        <f>SUM(T199:T209)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0" t="s">
        <v>166</v>
      </c>
      <c r="AT198" s="211" t="s">
        <v>74</v>
      </c>
      <c r="AU198" s="211" t="s">
        <v>75</v>
      </c>
      <c r="AY198" s="210" t="s">
        <v>144</v>
      </c>
      <c r="BK198" s="212">
        <f>SUM(BK199:BK209)</f>
        <v>0</v>
      </c>
    </row>
    <row r="199" s="2" customFormat="1" ht="24.15" customHeight="1">
      <c r="A199" s="41"/>
      <c r="B199" s="42"/>
      <c r="C199" s="215" t="s">
        <v>317</v>
      </c>
      <c r="D199" s="215" t="s">
        <v>146</v>
      </c>
      <c r="E199" s="216" t="s">
        <v>458</v>
      </c>
      <c r="F199" s="217" t="s">
        <v>459</v>
      </c>
      <c r="G199" s="218" t="s">
        <v>149</v>
      </c>
      <c r="H199" s="219">
        <v>3</v>
      </c>
      <c r="I199" s="220"/>
      <c r="J199" s="221">
        <f>ROUND(I199*H199,2)</f>
        <v>0</v>
      </c>
      <c r="K199" s="217" t="s">
        <v>228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220</v>
      </c>
      <c r="AT199" s="226" t="s">
        <v>146</v>
      </c>
      <c r="AU199" s="226" t="s">
        <v>83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220</v>
      </c>
      <c r="BM199" s="226" t="s">
        <v>1992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461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83</v>
      </c>
    </row>
    <row r="201" s="2" customFormat="1">
      <c r="A201" s="41"/>
      <c r="B201" s="42"/>
      <c r="C201" s="43"/>
      <c r="D201" s="245" t="s">
        <v>231</v>
      </c>
      <c r="E201" s="43"/>
      <c r="F201" s="246" t="s">
        <v>462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231</v>
      </c>
      <c r="AU201" s="20" t="s">
        <v>83</v>
      </c>
    </row>
    <row r="202" s="2" customFormat="1" ht="24.15" customHeight="1">
      <c r="A202" s="41"/>
      <c r="B202" s="42"/>
      <c r="C202" s="215" t="s">
        <v>321</v>
      </c>
      <c r="D202" s="215" t="s">
        <v>146</v>
      </c>
      <c r="E202" s="216" t="s">
        <v>464</v>
      </c>
      <c r="F202" s="217" t="s">
        <v>465</v>
      </c>
      <c r="G202" s="218" t="s">
        <v>149</v>
      </c>
      <c r="H202" s="219">
        <v>3</v>
      </c>
      <c r="I202" s="220"/>
      <c r="J202" s="221">
        <f>ROUND(I202*H202,2)</f>
        <v>0</v>
      </c>
      <c r="K202" s="217" t="s">
        <v>150</v>
      </c>
      <c r="L202" s="47"/>
      <c r="M202" s="222" t="s">
        <v>19</v>
      </c>
      <c r="N202" s="223" t="s">
        <v>46</v>
      </c>
      <c r="O202" s="87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220</v>
      </c>
      <c r="AT202" s="226" t="s">
        <v>146</v>
      </c>
      <c r="AU202" s="226" t="s">
        <v>83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220</v>
      </c>
      <c r="BM202" s="226" t="s">
        <v>1993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465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83</v>
      </c>
    </row>
    <row r="204" s="2" customFormat="1" ht="16.5" customHeight="1">
      <c r="A204" s="41"/>
      <c r="B204" s="42"/>
      <c r="C204" s="215" t="s">
        <v>325</v>
      </c>
      <c r="D204" s="215" t="s">
        <v>146</v>
      </c>
      <c r="E204" s="216" t="s">
        <v>491</v>
      </c>
      <c r="F204" s="217" t="s">
        <v>492</v>
      </c>
      <c r="G204" s="218" t="s">
        <v>201</v>
      </c>
      <c r="H204" s="219">
        <v>1</v>
      </c>
      <c r="I204" s="220"/>
      <c r="J204" s="221">
        <f>ROUND(I204*H204,2)</f>
        <v>0</v>
      </c>
      <c r="K204" s="217" t="s">
        <v>228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220</v>
      </c>
      <c r="AT204" s="226" t="s">
        <v>146</v>
      </c>
      <c r="AU204" s="226" t="s">
        <v>83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220</v>
      </c>
      <c r="BM204" s="226" t="s">
        <v>1994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492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83</v>
      </c>
    </row>
    <row r="206" s="2" customFormat="1">
      <c r="A206" s="41"/>
      <c r="B206" s="42"/>
      <c r="C206" s="43"/>
      <c r="D206" s="245" t="s">
        <v>231</v>
      </c>
      <c r="E206" s="43"/>
      <c r="F206" s="246" t="s">
        <v>494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231</v>
      </c>
      <c r="AU206" s="20" t="s">
        <v>83</v>
      </c>
    </row>
    <row r="207" s="2" customFormat="1" ht="16.5" customHeight="1">
      <c r="A207" s="41"/>
      <c r="B207" s="42"/>
      <c r="C207" s="215" t="s">
        <v>330</v>
      </c>
      <c r="D207" s="215" t="s">
        <v>146</v>
      </c>
      <c r="E207" s="216" t="s">
        <v>486</v>
      </c>
      <c r="F207" s="217" t="s">
        <v>487</v>
      </c>
      <c r="G207" s="218" t="s">
        <v>201</v>
      </c>
      <c r="H207" s="219">
        <v>1</v>
      </c>
      <c r="I207" s="220"/>
      <c r="J207" s="221">
        <f>ROUND(I207*H207,2)</f>
        <v>0</v>
      </c>
      <c r="K207" s="217" t="s">
        <v>150</v>
      </c>
      <c r="L207" s="47"/>
      <c r="M207" s="222" t="s">
        <v>19</v>
      </c>
      <c r="N207" s="223" t="s">
        <v>46</v>
      </c>
      <c r="O207" s="87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220</v>
      </c>
      <c r="AT207" s="226" t="s">
        <v>146</v>
      </c>
      <c r="AU207" s="226" t="s">
        <v>83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220</v>
      </c>
      <c r="BM207" s="226" t="s">
        <v>1995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487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83</v>
      </c>
    </row>
    <row r="209" s="2" customFormat="1">
      <c r="A209" s="41"/>
      <c r="B209" s="42"/>
      <c r="C209" s="43"/>
      <c r="D209" s="228" t="s">
        <v>158</v>
      </c>
      <c r="E209" s="43"/>
      <c r="F209" s="233" t="s">
        <v>1996</v>
      </c>
      <c r="G209" s="43"/>
      <c r="H209" s="43"/>
      <c r="I209" s="230"/>
      <c r="J209" s="43"/>
      <c r="K209" s="43"/>
      <c r="L209" s="47"/>
      <c r="M209" s="270"/>
      <c r="N209" s="271"/>
      <c r="O209" s="272"/>
      <c r="P209" s="272"/>
      <c r="Q209" s="272"/>
      <c r="R209" s="272"/>
      <c r="S209" s="272"/>
      <c r="T209" s="273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158</v>
      </c>
      <c r="AU209" s="20" t="s">
        <v>83</v>
      </c>
    </row>
    <row r="210" s="2" customFormat="1" ht="6.96" customHeight="1">
      <c r="A210" s="41"/>
      <c r="B210" s="62"/>
      <c r="C210" s="63"/>
      <c r="D210" s="63"/>
      <c r="E210" s="63"/>
      <c r="F210" s="63"/>
      <c r="G210" s="63"/>
      <c r="H210" s="63"/>
      <c r="I210" s="63"/>
      <c r="J210" s="63"/>
      <c r="K210" s="63"/>
      <c r="L210" s="47"/>
      <c r="M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</row>
  </sheetData>
  <sheetProtection sheet="1" autoFilter="0" formatColumns="0" formatRows="0" objects="1" scenarios="1" spinCount="100000" saltValue="BtSuRAbrOgq1pQeXLvqflmDcclF5NulMW370xJP2ymaI8yuJ6MSslt4r/jb4vtuml11p1xGllaq+pp3TEjGCAQ==" hashValue="LgFhNDSTHCx5l6YVaI/cny3oNx7ziTFodfTv1TRGVNh4FUW2PytYqiUz5Mdzr1SaS+CJARfJ4FgXwQZWHgQcDg==" algorithmName="SHA-512" password="8235"/>
  <autoFilter ref="C83:K209"/>
  <mergeCells count="9">
    <mergeCell ref="E7:H7"/>
    <mergeCell ref="E9:H9"/>
    <mergeCell ref="E18:H18"/>
    <mergeCell ref="E27:H27"/>
    <mergeCell ref="E48:H48"/>
    <mergeCell ref="E50:H50"/>
    <mergeCell ref="E74:H74"/>
    <mergeCell ref="E76:H76"/>
    <mergeCell ref="L2:V2"/>
  </mergeCells>
  <hyperlinks>
    <hyperlink ref="F89" r:id="rId1" display="https://podminky.urs.cz/item/CS_URS_2025_01/460161134"/>
    <hyperlink ref="F93" r:id="rId2" display="https://podminky.urs.cz/item/CS_URS_2025_01/460661112"/>
    <hyperlink ref="F97" r:id="rId3" display="https://podminky.urs.cz/item/CS_URS_2025_01/460161412"/>
    <hyperlink ref="F137" r:id="rId4" display="https://podminky.urs.cz/item/CS_URS_2025_01/210030631"/>
    <hyperlink ref="F146" r:id="rId5" display="https://podminky.urs.cz/item/CS_URS_2025_01/210812001"/>
    <hyperlink ref="F201" r:id="rId6" display="https://podminky.urs.cz/item/CS_URS_2025_01/210280003"/>
    <hyperlink ref="F206" r:id="rId7" display="https://podminky.urs.cz/item/CS_URS_2025_01/013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110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1" customFormat="1" ht="12" customHeight="1">
      <c r="B8" s="23"/>
      <c r="D8" s="145" t="s">
        <v>118</v>
      </c>
      <c r="L8" s="23"/>
    </row>
    <row r="9" s="2" customFormat="1" ht="16.5" customHeight="1">
      <c r="A9" s="41"/>
      <c r="B9" s="47"/>
      <c r="C9" s="41"/>
      <c r="D9" s="41"/>
      <c r="E9" s="146" t="s">
        <v>1997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1998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1999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6. 5. 2025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34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5" t="s">
        <v>29</v>
      </c>
      <c r="J26" s="136" t="s">
        <v>36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ROUND(J96,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ROUND((SUM(BE96:BE267)),  2)</f>
        <v>0</v>
      </c>
      <c r="G35" s="41"/>
      <c r="H35" s="41"/>
      <c r="I35" s="160">
        <v>0.20999999999999999</v>
      </c>
      <c r="J35" s="159">
        <f>ROUND(((SUM(BE96:BE267))*I35),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ROUND((SUM(BF96:BF267)),  2)</f>
        <v>0</v>
      </c>
      <c r="G36" s="41"/>
      <c r="H36" s="41"/>
      <c r="I36" s="160">
        <v>0.12</v>
      </c>
      <c r="J36" s="159">
        <f>ROUND(((SUM(BF96:BF267))*I36),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ROUND((SUM(BG96:BG267)),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ROUND((SUM(BH96:BH267)),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ROUND((SUM(BI96:BI267)),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120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Rozšíření smyčky Výškovice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118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1997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1998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402, část A - Osvětlení tramvajové smyčky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Ostrava</v>
      </c>
      <c r="G56" s="43"/>
      <c r="H56" s="43"/>
      <c r="I56" s="35" t="s">
        <v>23</v>
      </c>
      <c r="J56" s="75" t="str">
        <f>IF(J14="","",J14)</f>
        <v>6. 5. 2025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Dopravní podnik Ostrava a.s.</v>
      </c>
      <c r="G58" s="43"/>
      <c r="H58" s="43"/>
      <c r="I58" s="35" t="s">
        <v>33</v>
      </c>
      <c r="J58" s="39" t="str">
        <f>E23</f>
        <v>PRODIN a.s.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PRODIN a.s.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121</v>
      </c>
      <c r="D61" s="174"/>
      <c r="E61" s="174"/>
      <c r="F61" s="174"/>
      <c r="G61" s="174"/>
      <c r="H61" s="174"/>
      <c r="I61" s="174"/>
      <c r="J61" s="175" t="s">
        <v>122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J96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123</v>
      </c>
    </row>
    <row r="64" s="9" customFormat="1" ht="24.96" customHeight="1">
      <c r="A64" s="9"/>
      <c r="B64" s="177"/>
      <c r="C64" s="178"/>
      <c r="D64" s="179" t="s">
        <v>497</v>
      </c>
      <c r="E64" s="180"/>
      <c r="F64" s="180"/>
      <c r="G64" s="180"/>
      <c r="H64" s="180"/>
      <c r="I64" s="180"/>
      <c r="J64" s="181">
        <f>J97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810</v>
      </c>
      <c r="E65" s="185"/>
      <c r="F65" s="185"/>
      <c r="G65" s="185"/>
      <c r="H65" s="185"/>
      <c r="I65" s="185"/>
      <c r="J65" s="186">
        <f>J98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498</v>
      </c>
      <c r="E66" s="185"/>
      <c r="F66" s="185"/>
      <c r="G66" s="185"/>
      <c r="H66" s="185"/>
      <c r="I66" s="185"/>
      <c r="J66" s="186">
        <f>J117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500</v>
      </c>
      <c r="E67" s="185"/>
      <c r="F67" s="185"/>
      <c r="G67" s="185"/>
      <c r="H67" s="185"/>
      <c r="I67" s="185"/>
      <c r="J67" s="186">
        <f>J121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9" customFormat="1" ht="24.96" customHeight="1">
      <c r="A68" s="9"/>
      <c r="B68" s="177"/>
      <c r="C68" s="178"/>
      <c r="D68" s="179" t="s">
        <v>1347</v>
      </c>
      <c r="E68" s="180"/>
      <c r="F68" s="180"/>
      <c r="G68" s="180"/>
      <c r="H68" s="180"/>
      <c r="I68" s="180"/>
      <c r="J68" s="181">
        <f>J131</f>
        <v>0</v>
      </c>
      <c r="K68" s="178"/>
      <c r="L68" s="182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3"/>
      <c r="C69" s="128"/>
      <c r="D69" s="184" t="s">
        <v>2000</v>
      </c>
      <c r="E69" s="185"/>
      <c r="F69" s="185"/>
      <c r="G69" s="185"/>
      <c r="H69" s="185"/>
      <c r="I69" s="185"/>
      <c r="J69" s="186">
        <f>J132</f>
        <v>0</v>
      </c>
      <c r="K69" s="128"/>
      <c r="L69" s="187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3"/>
      <c r="C70" s="128"/>
      <c r="D70" s="184" t="s">
        <v>2001</v>
      </c>
      <c r="E70" s="185"/>
      <c r="F70" s="185"/>
      <c r="G70" s="185"/>
      <c r="H70" s="185"/>
      <c r="I70" s="185"/>
      <c r="J70" s="186">
        <f>J149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77"/>
      <c r="C71" s="178"/>
      <c r="D71" s="179" t="s">
        <v>124</v>
      </c>
      <c r="E71" s="180"/>
      <c r="F71" s="180"/>
      <c r="G71" s="180"/>
      <c r="H71" s="180"/>
      <c r="I71" s="180"/>
      <c r="J71" s="181">
        <f>J155</f>
        <v>0</v>
      </c>
      <c r="K71" s="178"/>
      <c r="L71" s="182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3"/>
      <c r="C72" s="128"/>
      <c r="D72" s="184" t="s">
        <v>2002</v>
      </c>
      <c r="E72" s="185"/>
      <c r="F72" s="185"/>
      <c r="G72" s="185"/>
      <c r="H72" s="185"/>
      <c r="I72" s="185"/>
      <c r="J72" s="186">
        <f>J156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3"/>
      <c r="C73" s="128"/>
      <c r="D73" s="184" t="s">
        <v>2003</v>
      </c>
      <c r="E73" s="185"/>
      <c r="F73" s="185"/>
      <c r="G73" s="185"/>
      <c r="H73" s="185"/>
      <c r="I73" s="185"/>
      <c r="J73" s="186">
        <f>J243</f>
        <v>0</v>
      </c>
      <c r="K73" s="128"/>
      <c r="L73" s="187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3"/>
      <c r="C74" s="128"/>
      <c r="D74" s="184" t="s">
        <v>126</v>
      </c>
      <c r="E74" s="185"/>
      <c r="F74" s="185"/>
      <c r="G74" s="185"/>
      <c r="H74" s="185"/>
      <c r="I74" s="185"/>
      <c r="J74" s="186">
        <f>J258</f>
        <v>0</v>
      </c>
      <c r="K74" s="128"/>
      <c r="L74" s="187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2" customFormat="1" ht="21.84" customHeight="1">
      <c r="A75" s="41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6.96" customHeight="1">
      <c r="A76" s="41"/>
      <c r="B76" s="62"/>
      <c r="C76" s="63"/>
      <c r="D76" s="63"/>
      <c r="E76" s="63"/>
      <c r="F76" s="63"/>
      <c r="G76" s="63"/>
      <c r="H76" s="63"/>
      <c r="I76" s="63"/>
      <c r="J76" s="63"/>
      <c r="K76" s="6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80" s="2" customFormat="1" ht="6.96" customHeight="1">
      <c r="A80" s="41"/>
      <c r="B80" s="64"/>
      <c r="C80" s="65"/>
      <c r="D80" s="65"/>
      <c r="E80" s="65"/>
      <c r="F80" s="65"/>
      <c r="G80" s="65"/>
      <c r="H80" s="65"/>
      <c r="I80" s="65"/>
      <c r="J80" s="65"/>
      <c r="K80" s="65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24.96" customHeight="1">
      <c r="A81" s="41"/>
      <c r="B81" s="42"/>
      <c r="C81" s="26" t="s">
        <v>128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6.96" customHeight="1">
      <c r="A82" s="41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2" customHeight="1">
      <c r="A83" s="41"/>
      <c r="B83" s="42"/>
      <c r="C83" s="35" t="s">
        <v>16</v>
      </c>
      <c r="D83" s="43"/>
      <c r="E83" s="43"/>
      <c r="F83" s="43"/>
      <c r="G83" s="43"/>
      <c r="H83" s="43"/>
      <c r="I83" s="43"/>
      <c r="J83" s="43"/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6.5" customHeight="1">
      <c r="A84" s="41"/>
      <c r="B84" s="42"/>
      <c r="C84" s="43"/>
      <c r="D84" s="43"/>
      <c r="E84" s="172" t="str">
        <f>E7</f>
        <v>Rozšíření smyčky Výškovice</v>
      </c>
      <c r="F84" s="35"/>
      <c r="G84" s="35"/>
      <c r="H84" s="35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" customFormat="1" ht="12" customHeight="1">
      <c r="B85" s="24"/>
      <c r="C85" s="35" t="s">
        <v>118</v>
      </c>
      <c r="D85" s="25"/>
      <c r="E85" s="25"/>
      <c r="F85" s="25"/>
      <c r="G85" s="25"/>
      <c r="H85" s="25"/>
      <c r="I85" s="25"/>
      <c r="J85" s="25"/>
      <c r="K85" s="25"/>
      <c r="L85" s="23"/>
    </row>
    <row r="86" s="2" customFormat="1" ht="16.5" customHeight="1">
      <c r="A86" s="41"/>
      <c r="B86" s="42"/>
      <c r="C86" s="43"/>
      <c r="D86" s="43"/>
      <c r="E86" s="172" t="s">
        <v>1997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12" customHeight="1">
      <c r="A87" s="41"/>
      <c r="B87" s="42"/>
      <c r="C87" s="35" t="s">
        <v>1998</v>
      </c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6.5" customHeight="1">
      <c r="A88" s="41"/>
      <c r="B88" s="42"/>
      <c r="C88" s="43"/>
      <c r="D88" s="43"/>
      <c r="E88" s="72" t="str">
        <f>E11</f>
        <v>SO 402, část A - Osvětlení tramvajové smyčky</v>
      </c>
      <c r="F88" s="43"/>
      <c r="G88" s="43"/>
      <c r="H88" s="43"/>
      <c r="I88" s="43"/>
      <c r="J88" s="43"/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2" customHeight="1">
      <c r="A90" s="41"/>
      <c r="B90" s="42"/>
      <c r="C90" s="35" t="s">
        <v>21</v>
      </c>
      <c r="D90" s="43"/>
      <c r="E90" s="43"/>
      <c r="F90" s="30" t="str">
        <f>F14</f>
        <v>Ostrava</v>
      </c>
      <c r="G90" s="43"/>
      <c r="H90" s="43"/>
      <c r="I90" s="35" t="s">
        <v>23</v>
      </c>
      <c r="J90" s="75" t="str">
        <f>IF(J14="","",J14)</f>
        <v>6. 5. 2025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6.96" customHeight="1">
      <c r="A91" s="41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5.15" customHeight="1">
      <c r="A92" s="41"/>
      <c r="B92" s="42"/>
      <c r="C92" s="35" t="s">
        <v>25</v>
      </c>
      <c r="D92" s="43"/>
      <c r="E92" s="43"/>
      <c r="F92" s="30" t="str">
        <f>E17</f>
        <v>Dopravní podnik Ostrava a.s.</v>
      </c>
      <c r="G92" s="43"/>
      <c r="H92" s="43"/>
      <c r="I92" s="35" t="s">
        <v>33</v>
      </c>
      <c r="J92" s="39" t="str">
        <f>E23</f>
        <v>PRODIN a.s.</v>
      </c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2" customFormat="1" ht="15.15" customHeight="1">
      <c r="A93" s="41"/>
      <c r="B93" s="42"/>
      <c r="C93" s="35" t="s">
        <v>31</v>
      </c>
      <c r="D93" s="43"/>
      <c r="E93" s="43"/>
      <c r="F93" s="30" t="str">
        <f>IF(E20="","",E20)</f>
        <v>Vyplň údaj</v>
      </c>
      <c r="G93" s="43"/>
      <c r="H93" s="43"/>
      <c r="I93" s="35" t="s">
        <v>38</v>
      </c>
      <c r="J93" s="39" t="str">
        <f>E26</f>
        <v>PRODIN a.s.</v>
      </c>
      <c r="K93" s="43"/>
      <c r="L93" s="147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</row>
    <row r="94" s="2" customFormat="1" ht="10.32" customHeight="1">
      <c r="A94" s="41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147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</row>
    <row r="95" s="11" customFormat="1" ht="29.28" customHeight="1">
      <c r="A95" s="188"/>
      <c r="B95" s="189"/>
      <c r="C95" s="190" t="s">
        <v>129</v>
      </c>
      <c r="D95" s="191" t="s">
        <v>60</v>
      </c>
      <c r="E95" s="191" t="s">
        <v>56</v>
      </c>
      <c r="F95" s="191" t="s">
        <v>57</v>
      </c>
      <c r="G95" s="191" t="s">
        <v>130</v>
      </c>
      <c r="H95" s="191" t="s">
        <v>131</v>
      </c>
      <c r="I95" s="191" t="s">
        <v>132</v>
      </c>
      <c r="J95" s="191" t="s">
        <v>122</v>
      </c>
      <c r="K95" s="192" t="s">
        <v>133</v>
      </c>
      <c r="L95" s="193"/>
      <c r="M95" s="95" t="s">
        <v>19</v>
      </c>
      <c r="N95" s="96" t="s">
        <v>45</v>
      </c>
      <c r="O95" s="96" t="s">
        <v>134</v>
      </c>
      <c r="P95" s="96" t="s">
        <v>135</v>
      </c>
      <c r="Q95" s="96" t="s">
        <v>136</v>
      </c>
      <c r="R95" s="96" t="s">
        <v>137</v>
      </c>
      <c r="S95" s="96" t="s">
        <v>138</v>
      </c>
      <c r="T95" s="97" t="s">
        <v>139</v>
      </c>
      <c r="U95" s="188"/>
      <c r="V95" s="188"/>
      <c r="W95" s="188"/>
      <c r="X95" s="188"/>
      <c r="Y95" s="188"/>
      <c r="Z95" s="188"/>
      <c r="AA95" s="188"/>
      <c r="AB95" s="188"/>
      <c r="AC95" s="188"/>
      <c r="AD95" s="188"/>
      <c r="AE95" s="188"/>
    </row>
    <row r="96" s="2" customFormat="1" ht="22.8" customHeight="1">
      <c r="A96" s="41"/>
      <c r="B96" s="42"/>
      <c r="C96" s="102" t="s">
        <v>140</v>
      </c>
      <c r="D96" s="43"/>
      <c r="E96" s="43"/>
      <c r="F96" s="43"/>
      <c r="G96" s="43"/>
      <c r="H96" s="43"/>
      <c r="I96" s="43"/>
      <c r="J96" s="194">
        <f>BK96</f>
        <v>0</v>
      </c>
      <c r="K96" s="43"/>
      <c r="L96" s="47"/>
      <c r="M96" s="98"/>
      <c r="N96" s="195"/>
      <c r="O96" s="99"/>
      <c r="P96" s="196">
        <f>P97+P131+P155</f>
        <v>0</v>
      </c>
      <c r="Q96" s="99"/>
      <c r="R96" s="196">
        <f>R97+R131+R155</f>
        <v>119.5546995</v>
      </c>
      <c r="S96" s="99"/>
      <c r="T96" s="197">
        <f>T97+T131+T155</f>
        <v>0</v>
      </c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74</v>
      </c>
      <c r="AU96" s="20" t="s">
        <v>123</v>
      </c>
      <c r="BK96" s="198">
        <f>BK97+BK131+BK155</f>
        <v>0</v>
      </c>
    </row>
    <row r="97" s="12" customFormat="1" ht="25.92" customHeight="1">
      <c r="A97" s="12"/>
      <c r="B97" s="199"/>
      <c r="C97" s="200"/>
      <c r="D97" s="201" t="s">
        <v>74</v>
      </c>
      <c r="E97" s="202" t="s">
        <v>502</v>
      </c>
      <c r="F97" s="202" t="s">
        <v>503</v>
      </c>
      <c r="G97" s="200"/>
      <c r="H97" s="200"/>
      <c r="I97" s="203"/>
      <c r="J97" s="204">
        <f>BK97</f>
        <v>0</v>
      </c>
      <c r="K97" s="200"/>
      <c r="L97" s="205"/>
      <c r="M97" s="206"/>
      <c r="N97" s="207"/>
      <c r="O97" s="207"/>
      <c r="P97" s="208">
        <f>P98+P117+P121</f>
        <v>0</v>
      </c>
      <c r="Q97" s="207"/>
      <c r="R97" s="208">
        <f>R98+R117+R121</f>
        <v>116</v>
      </c>
      <c r="S97" s="207"/>
      <c r="T97" s="209">
        <f>T98+T117+T121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0" t="s">
        <v>83</v>
      </c>
      <c r="AT97" s="211" t="s">
        <v>74</v>
      </c>
      <c r="AU97" s="211" t="s">
        <v>75</v>
      </c>
      <c r="AY97" s="210" t="s">
        <v>144</v>
      </c>
      <c r="BK97" s="212">
        <f>BK98+BK117+BK121</f>
        <v>0</v>
      </c>
    </row>
    <row r="98" s="12" customFormat="1" ht="22.8" customHeight="1">
      <c r="A98" s="12"/>
      <c r="B98" s="199"/>
      <c r="C98" s="200"/>
      <c r="D98" s="201" t="s">
        <v>74</v>
      </c>
      <c r="E98" s="213" t="s">
        <v>83</v>
      </c>
      <c r="F98" s="213" t="s">
        <v>816</v>
      </c>
      <c r="G98" s="200"/>
      <c r="H98" s="200"/>
      <c r="I98" s="203"/>
      <c r="J98" s="214">
        <f>BK98</f>
        <v>0</v>
      </c>
      <c r="K98" s="200"/>
      <c r="L98" s="205"/>
      <c r="M98" s="206"/>
      <c r="N98" s="207"/>
      <c r="O98" s="207"/>
      <c r="P98" s="208">
        <f>SUM(P99:P116)</f>
        <v>0</v>
      </c>
      <c r="Q98" s="207"/>
      <c r="R98" s="208">
        <f>SUM(R99:R116)</f>
        <v>116</v>
      </c>
      <c r="S98" s="207"/>
      <c r="T98" s="209">
        <f>SUM(T99:T116)</f>
        <v>0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10" t="s">
        <v>83</v>
      </c>
      <c r="AT98" s="211" t="s">
        <v>74</v>
      </c>
      <c r="AU98" s="211" t="s">
        <v>83</v>
      </c>
      <c r="AY98" s="210" t="s">
        <v>144</v>
      </c>
      <c r="BK98" s="212">
        <f>SUM(BK99:BK116)</f>
        <v>0</v>
      </c>
    </row>
    <row r="99" s="2" customFormat="1" ht="16.5" customHeight="1">
      <c r="A99" s="41"/>
      <c r="B99" s="42"/>
      <c r="C99" s="215" t="s">
        <v>83</v>
      </c>
      <c r="D99" s="215" t="s">
        <v>146</v>
      </c>
      <c r="E99" s="216" t="s">
        <v>2004</v>
      </c>
      <c r="F99" s="217" t="s">
        <v>2005</v>
      </c>
      <c r="G99" s="218" t="s">
        <v>427</v>
      </c>
      <c r="H99" s="219">
        <v>0.5</v>
      </c>
      <c r="I99" s="220"/>
      <c r="J99" s="221">
        <f>ROUND(I99*H99,2)</f>
        <v>0</v>
      </c>
      <c r="K99" s="217" t="s">
        <v>228</v>
      </c>
      <c r="L99" s="47"/>
      <c r="M99" s="222" t="s">
        <v>19</v>
      </c>
      <c r="N99" s="223" t="s">
        <v>46</v>
      </c>
      <c r="O99" s="87"/>
      <c r="P99" s="224">
        <f>O99*H99</f>
        <v>0</v>
      </c>
      <c r="Q99" s="224">
        <v>0</v>
      </c>
      <c r="R99" s="224">
        <f>Q99*H99</f>
        <v>0</v>
      </c>
      <c r="S99" s="224">
        <v>0</v>
      </c>
      <c r="T99" s="225">
        <f>S99*H99</f>
        <v>0</v>
      </c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R99" s="226" t="s">
        <v>166</v>
      </c>
      <c r="AT99" s="226" t="s">
        <v>146</v>
      </c>
      <c r="AU99" s="226" t="s">
        <v>85</v>
      </c>
      <c r="AY99" s="20" t="s">
        <v>144</v>
      </c>
      <c r="BE99" s="227">
        <f>IF(N99="základní",J99,0)</f>
        <v>0</v>
      </c>
      <c r="BF99" s="227">
        <f>IF(N99="snížená",J99,0)</f>
        <v>0</v>
      </c>
      <c r="BG99" s="227">
        <f>IF(N99="zákl. přenesená",J99,0)</f>
        <v>0</v>
      </c>
      <c r="BH99" s="227">
        <f>IF(N99="sníž. přenesená",J99,0)</f>
        <v>0</v>
      </c>
      <c r="BI99" s="227">
        <f>IF(N99="nulová",J99,0)</f>
        <v>0</v>
      </c>
      <c r="BJ99" s="20" t="s">
        <v>83</v>
      </c>
      <c r="BK99" s="227">
        <f>ROUND(I99*H99,2)</f>
        <v>0</v>
      </c>
      <c r="BL99" s="20" t="s">
        <v>166</v>
      </c>
      <c r="BM99" s="226" t="s">
        <v>2006</v>
      </c>
    </row>
    <row r="100" s="2" customFormat="1">
      <c r="A100" s="41"/>
      <c r="B100" s="42"/>
      <c r="C100" s="43"/>
      <c r="D100" s="228" t="s">
        <v>153</v>
      </c>
      <c r="E100" s="43"/>
      <c r="F100" s="229" t="s">
        <v>2007</v>
      </c>
      <c r="G100" s="43"/>
      <c r="H100" s="43"/>
      <c r="I100" s="230"/>
      <c r="J100" s="43"/>
      <c r="K100" s="43"/>
      <c r="L100" s="47"/>
      <c r="M100" s="231"/>
      <c r="N100" s="232"/>
      <c r="O100" s="87"/>
      <c r="P100" s="87"/>
      <c r="Q100" s="87"/>
      <c r="R100" s="87"/>
      <c r="S100" s="87"/>
      <c r="T100" s="88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T100" s="20" t="s">
        <v>153</v>
      </c>
      <c r="AU100" s="20" t="s">
        <v>85</v>
      </c>
    </row>
    <row r="101" s="2" customFormat="1">
      <c r="A101" s="41"/>
      <c r="B101" s="42"/>
      <c r="C101" s="43"/>
      <c r="D101" s="245" t="s">
        <v>231</v>
      </c>
      <c r="E101" s="43"/>
      <c r="F101" s="246" t="s">
        <v>2008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231</v>
      </c>
      <c r="AU101" s="20" t="s">
        <v>85</v>
      </c>
    </row>
    <row r="102" s="2" customFormat="1" ht="21.75" customHeight="1">
      <c r="A102" s="41"/>
      <c r="B102" s="42"/>
      <c r="C102" s="215" t="s">
        <v>85</v>
      </c>
      <c r="D102" s="215" t="s">
        <v>146</v>
      </c>
      <c r="E102" s="216" t="s">
        <v>2009</v>
      </c>
      <c r="F102" s="217" t="s">
        <v>2010</v>
      </c>
      <c r="G102" s="218" t="s">
        <v>427</v>
      </c>
      <c r="H102" s="219">
        <v>97</v>
      </c>
      <c r="I102" s="220"/>
      <c r="J102" s="221">
        <f>ROUND(I102*H102,2)</f>
        <v>0</v>
      </c>
      <c r="K102" s="217" t="s">
        <v>228</v>
      </c>
      <c r="L102" s="47"/>
      <c r="M102" s="222" t="s">
        <v>19</v>
      </c>
      <c r="N102" s="223" t="s">
        <v>46</v>
      </c>
      <c r="O102" s="87"/>
      <c r="P102" s="224">
        <f>O102*H102</f>
        <v>0</v>
      </c>
      <c r="Q102" s="224">
        <v>0</v>
      </c>
      <c r="R102" s="224">
        <f>Q102*H102</f>
        <v>0</v>
      </c>
      <c r="S102" s="224">
        <v>0</v>
      </c>
      <c r="T102" s="225">
        <f>S102*H102</f>
        <v>0</v>
      </c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R102" s="226" t="s">
        <v>166</v>
      </c>
      <c r="AT102" s="226" t="s">
        <v>146</v>
      </c>
      <c r="AU102" s="226" t="s">
        <v>85</v>
      </c>
      <c r="AY102" s="20" t="s">
        <v>144</v>
      </c>
      <c r="BE102" s="227">
        <f>IF(N102="základní",J102,0)</f>
        <v>0</v>
      </c>
      <c r="BF102" s="227">
        <f>IF(N102="snížená",J102,0)</f>
        <v>0</v>
      </c>
      <c r="BG102" s="227">
        <f>IF(N102="zákl. přenesená",J102,0)</f>
        <v>0</v>
      </c>
      <c r="BH102" s="227">
        <f>IF(N102="sníž. přenesená",J102,0)</f>
        <v>0</v>
      </c>
      <c r="BI102" s="227">
        <f>IF(N102="nulová",J102,0)</f>
        <v>0</v>
      </c>
      <c r="BJ102" s="20" t="s">
        <v>83</v>
      </c>
      <c r="BK102" s="227">
        <f>ROUND(I102*H102,2)</f>
        <v>0</v>
      </c>
      <c r="BL102" s="20" t="s">
        <v>166</v>
      </c>
      <c r="BM102" s="226" t="s">
        <v>2011</v>
      </c>
    </row>
    <row r="103" s="2" customFormat="1">
      <c r="A103" s="41"/>
      <c r="B103" s="42"/>
      <c r="C103" s="43"/>
      <c r="D103" s="228" t="s">
        <v>153</v>
      </c>
      <c r="E103" s="43"/>
      <c r="F103" s="229" t="s">
        <v>2012</v>
      </c>
      <c r="G103" s="43"/>
      <c r="H103" s="43"/>
      <c r="I103" s="230"/>
      <c r="J103" s="43"/>
      <c r="K103" s="43"/>
      <c r="L103" s="47"/>
      <c r="M103" s="231"/>
      <c r="N103" s="232"/>
      <c r="O103" s="87"/>
      <c r="P103" s="87"/>
      <c r="Q103" s="87"/>
      <c r="R103" s="87"/>
      <c r="S103" s="87"/>
      <c r="T103" s="88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T103" s="20" t="s">
        <v>153</v>
      </c>
      <c r="AU103" s="20" t="s">
        <v>85</v>
      </c>
    </row>
    <row r="104" s="2" customFormat="1">
      <c r="A104" s="41"/>
      <c r="B104" s="42"/>
      <c r="C104" s="43"/>
      <c r="D104" s="245" t="s">
        <v>231</v>
      </c>
      <c r="E104" s="43"/>
      <c r="F104" s="246" t="s">
        <v>2013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231</v>
      </c>
      <c r="AU104" s="20" t="s">
        <v>85</v>
      </c>
    </row>
    <row r="105" s="2" customFormat="1" ht="21.75" customHeight="1">
      <c r="A105" s="41"/>
      <c r="B105" s="42"/>
      <c r="C105" s="215" t="s">
        <v>143</v>
      </c>
      <c r="D105" s="215" t="s">
        <v>146</v>
      </c>
      <c r="E105" s="216" t="s">
        <v>2014</v>
      </c>
      <c r="F105" s="217" t="s">
        <v>2015</v>
      </c>
      <c r="G105" s="218" t="s">
        <v>427</v>
      </c>
      <c r="H105" s="219">
        <v>29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166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166</v>
      </c>
      <c r="BM105" s="226" t="s">
        <v>2016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2017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2018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2" customFormat="1" ht="16.5" customHeight="1">
      <c r="A108" s="41"/>
      <c r="B108" s="42"/>
      <c r="C108" s="215" t="s">
        <v>166</v>
      </c>
      <c r="D108" s="215" t="s">
        <v>146</v>
      </c>
      <c r="E108" s="216" t="s">
        <v>1368</v>
      </c>
      <c r="F108" s="217" t="s">
        <v>1369</v>
      </c>
      <c r="G108" s="218" t="s">
        <v>427</v>
      </c>
      <c r="H108" s="219">
        <v>97</v>
      </c>
      <c r="I108" s="220"/>
      <c r="J108" s="221">
        <f>ROUND(I108*H108,2)</f>
        <v>0</v>
      </c>
      <c r="K108" s="217" t="s">
        <v>228</v>
      </c>
      <c r="L108" s="47"/>
      <c r="M108" s="222" t="s">
        <v>19</v>
      </c>
      <c r="N108" s="223" t="s">
        <v>46</v>
      </c>
      <c r="O108" s="87"/>
      <c r="P108" s="224">
        <f>O108*H108</f>
        <v>0</v>
      </c>
      <c r="Q108" s="224">
        <v>0</v>
      </c>
      <c r="R108" s="224">
        <f>Q108*H108</f>
        <v>0</v>
      </c>
      <c r="S108" s="224">
        <v>0</v>
      </c>
      <c r="T108" s="225">
        <f>S108*H108</f>
        <v>0</v>
      </c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R108" s="226" t="s">
        <v>166</v>
      </c>
      <c r="AT108" s="226" t="s">
        <v>146</v>
      </c>
      <c r="AU108" s="226" t="s">
        <v>85</v>
      </c>
      <c r="AY108" s="20" t="s">
        <v>144</v>
      </c>
      <c r="BE108" s="227">
        <f>IF(N108="základní",J108,0)</f>
        <v>0</v>
      </c>
      <c r="BF108" s="227">
        <f>IF(N108="snížená",J108,0)</f>
        <v>0</v>
      </c>
      <c r="BG108" s="227">
        <f>IF(N108="zákl. přenesená",J108,0)</f>
        <v>0</v>
      </c>
      <c r="BH108" s="227">
        <f>IF(N108="sníž. přenesená",J108,0)</f>
        <v>0</v>
      </c>
      <c r="BI108" s="227">
        <f>IF(N108="nulová",J108,0)</f>
        <v>0</v>
      </c>
      <c r="BJ108" s="20" t="s">
        <v>83</v>
      </c>
      <c r="BK108" s="227">
        <f>ROUND(I108*H108,2)</f>
        <v>0</v>
      </c>
      <c r="BL108" s="20" t="s">
        <v>166</v>
      </c>
      <c r="BM108" s="226" t="s">
        <v>2019</v>
      </c>
    </row>
    <row r="109" s="2" customFormat="1">
      <c r="A109" s="41"/>
      <c r="B109" s="42"/>
      <c r="C109" s="43"/>
      <c r="D109" s="228" t="s">
        <v>153</v>
      </c>
      <c r="E109" s="43"/>
      <c r="F109" s="229" t="s">
        <v>1371</v>
      </c>
      <c r="G109" s="43"/>
      <c r="H109" s="43"/>
      <c r="I109" s="230"/>
      <c r="J109" s="43"/>
      <c r="K109" s="43"/>
      <c r="L109" s="47"/>
      <c r="M109" s="231"/>
      <c r="N109" s="232"/>
      <c r="O109" s="87"/>
      <c r="P109" s="87"/>
      <c r="Q109" s="87"/>
      <c r="R109" s="87"/>
      <c r="S109" s="87"/>
      <c r="T109" s="88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T109" s="20" t="s">
        <v>153</v>
      </c>
      <c r="AU109" s="20" t="s">
        <v>85</v>
      </c>
    </row>
    <row r="110" s="2" customFormat="1">
      <c r="A110" s="41"/>
      <c r="B110" s="42"/>
      <c r="C110" s="43"/>
      <c r="D110" s="245" t="s">
        <v>231</v>
      </c>
      <c r="E110" s="43"/>
      <c r="F110" s="246" t="s">
        <v>1372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231</v>
      </c>
      <c r="AU110" s="20" t="s">
        <v>85</v>
      </c>
    </row>
    <row r="111" s="2" customFormat="1" ht="16.5" customHeight="1">
      <c r="A111" s="41"/>
      <c r="B111" s="42"/>
      <c r="C111" s="215" t="s">
        <v>171</v>
      </c>
      <c r="D111" s="215" t="s">
        <v>146</v>
      </c>
      <c r="E111" s="216" t="s">
        <v>2020</v>
      </c>
      <c r="F111" s="217" t="s">
        <v>2021</v>
      </c>
      <c r="G111" s="218" t="s">
        <v>427</v>
      </c>
      <c r="H111" s="219">
        <v>29</v>
      </c>
      <c r="I111" s="220"/>
      <c r="J111" s="221">
        <f>ROUND(I111*H111,2)</f>
        <v>0</v>
      </c>
      <c r="K111" s="217" t="s">
        <v>228</v>
      </c>
      <c r="L111" s="47"/>
      <c r="M111" s="222" t="s">
        <v>19</v>
      </c>
      <c r="N111" s="223" t="s">
        <v>46</v>
      </c>
      <c r="O111" s="87"/>
      <c r="P111" s="224">
        <f>O111*H111</f>
        <v>0</v>
      </c>
      <c r="Q111" s="224">
        <v>0</v>
      </c>
      <c r="R111" s="224">
        <f>Q111*H111</f>
        <v>0</v>
      </c>
      <c r="S111" s="224">
        <v>0</v>
      </c>
      <c r="T111" s="225">
        <f>S111*H111</f>
        <v>0</v>
      </c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R111" s="226" t="s">
        <v>166</v>
      </c>
      <c r="AT111" s="226" t="s">
        <v>146</v>
      </c>
      <c r="AU111" s="226" t="s">
        <v>85</v>
      </c>
      <c r="AY111" s="20" t="s">
        <v>144</v>
      </c>
      <c r="BE111" s="227">
        <f>IF(N111="základní",J111,0)</f>
        <v>0</v>
      </c>
      <c r="BF111" s="227">
        <f>IF(N111="snížená",J111,0)</f>
        <v>0</v>
      </c>
      <c r="BG111" s="227">
        <f>IF(N111="zákl. přenesená",J111,0)</f>
        <v>0</v>
      </c>
      <c r="BH111" s="227">
        <f>IF(N111="sníž. přenesená",J111,0)</f>
        <v>0</v>
      </c>
      <c r="BI111" s="227">
        <f>IF(N111="nulová",J111,0)</f>
        <v>0</v>
      </c>
      <c r="BJ111" s="20" t="s">
        <v>83</v>
      </c>
      <c r="BK111" s="227">
        <f>ROUND(I111*H111,2)</f>
        <v>0</v>
      </c>
      <c r="BL111" s="20" t="s">
        <v>166</v>
      </c>
      <c r="BM111" s="226" t="s">
        <v>2022</v>
      </c>
    </row>
    <row r="112" s="2" customFormat="1">
      <c r="A112" s="41"/>
      <c r="B112" s="42"/>
      <c r="C112" s="43"/>
      <c r="D112" s="228" t="s">
        <v>153</v>
      </c>
      <c r="E112" s="43"/>
      <c r="F112" s="229" t="s">
        <v>2023</v>
      </c>
      <c r="G112" s="43"/>
      <c r="H112" s="43"/>
      <c r="I112" s="230"/>
      <c r="J112" s="43"/>
      <c r="K112" s="43"/>
      <c r="L112" s="47"/>
      <c r="M112" s="231"/>
      <c r="N112" s="232"/>
      <c r="O112" s="87"/>
      <c r="P112" s="87"/>
      <c r="Q112" s="87"/>
      <c r="R112" s="87"/>
      <c r="S112" s="87"/>
      <c r="T112" s="88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T112" s="20" t="s">
        <v>153</v>
      </c>
      <c r="AU112" s="20" t="s">
        <v>85</v>
      </c>
    </row>
    <row r="113" s="2" customFormat="1">
      <c r="A113" s="41"/>
      <c r="B113" s="42"/>
      <c r="C113" s="43"/>
      <c r="D113" s="245" t="s">
        <v>231</v>
      </c>
      <c r="E113" s="43"/>
      <c r="F113" s="246" t="s">
        <v>2024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231</v>
      </c>
      <c r="AU113" s="20" t="s">
        <v>85</v>
      </c>
    </row>
    <row r="114" s="2" customFormat="1" ht="16.5" customHeight="1">
      <c r="A114" s="41"/>
      <c r="B114" s="42"/>
      <c r="C114" s="234" t="s">
        <v>176</v>
      </c>
      <c r="D114" s="234" t="s">
        <v>141</v>
      </c>
      <c r="E114" s="235" t="s">
        <v>2025</v>
      </c>
      <c r="F114" s="236" t="s">
        <v>2026</v>
      </c>
      <c r="G114" s="237" t="s">
        <v>440</v>
      </c>
      <c r="H114" s="238">
        <v>116</v>
      </c>
      <c r="I114" s="239"/>
      <c r="J114" s="240">
        <f>ROUND(I114*H114,2)</f>
        <v>0</v>
      </c>
      <c r="K114" s="236" t="s">
        <v>228</v>
      </c>
      <c r="L114" s="241"/>
      <c r="M114" s="242" t="s">
        <v>19</v>
      </c>
      <c r="N114" s="243" t="s">
        <v>46</v>
      </c>
      <c r="O114" s="87"/>
      <c r="P114" s="224">
        <f>O114*H114</f>
        <v>0</v>
      </c>
      <c r="Q114" s="224">
        <v>1</v>
      </c>
      <c r="R114" s="224">
        <f>Q114*H114</f>
        <v>116</v>
      </c>
      <c r="S114" s="224">
        <v>0</v>
      </c>
      <c r="T114" s="225">
        <f>S114*H114</f>
        <v>0</v>
      </c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R114" s="226" t="s">
        <v>185</v>
      </c>
      <c r="AT114" s="226" t="s">
        <v>141</v>
      </c>
      <c r="AU114" s="226" t="s">
        <v>85</v>
      </c>
      <c r="AY114" s="20" t="s">
        <v>144</v>
      </c>
      <c r="BE114" s="227">
        <f>IF(N114="základní",J114,0)</f>
        <v>0</v>
      </c>
      <c r="BF114" s="227">
        <f>IF(N114="snížená",J114,0)</f>
        <v>0</v>
      </c>
      <c r="BG114" s="227">
        <f>IF(N114="zákl. přenesená",J114,0)</f>
        <v>0</v>
      </c>
      <c r="BH114" s="227">
        <f>IF(N114="sníž. přenesená",J114,0)</f>
        <v>0</v>
      </c>
      <c r="BI114" s="227">
        <f>IF(N114="nulová",J114,0)</f>
        <v>0</v>
      </c>
      <c r="BJ114" s="20" t="s">
        <v>83</v>
      </c>
      <c r="BK114" s="227">
        <f>ROUND(I114*H114,2)</f>
        <v>0</v>
      </c>
      <c r="BL114" s="20" t="s">
        <v>166</v>
      </c>
      <c r="BM114" s="226" t="s">
        <v>2027</v>
      </c>
    </row>
    <row r="115" s="2" customFormat="1">
      <c r="A115" s="41"/>
      <c r="B115" s="42"/>
      <c r="C115" s="43"/>
      <c r="D115" s="228" t="s">
        <v>153</v>
      </c>
      <c r="E115" s="43"/>
      <c r="F115" s="229" t="s">
        <v>2026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153</v>
      </c>
      <c r="AU115" s="20" t="s">
        <v>85</v>
      </c>
    </row>
    <row r="116" s="13" customFormat="1">
      <c r="A116" s="13"/>
      <c r="B116" s="247"/>
      <c r="C116" s="248"/>
      <c r="D116" s="228" t="s">
        <v>263</v>
      </c>
      <c r="E116" s="248"/>
      <c r="F116" s="250" t="s">
        <v>2028</v>
      </c>
      <c r="G116" s="248"/>
      <c r="H116" s="251">
        <v>116</v>
      </c>
      <c r="I116" s="252"/>
      <c r="J116" s="248"/>
      <c r="K116" s="248"/>
      <c r="L116" s="253"/>
      <c r="M116" s="254"/>
      <c r="N116" s="255"/>
      <c r="O116" s="255"/>
      <c r="P116" s="255"/>
      <c r="Q116" s="255"/>
      <c r="R116" s="255"/>
      <c r="S116" s="255"/>
      <c r="T116" s="25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7" t="s">
        <v>263</v>
      </c>
      <c r="AU116" s="257" t="s">
        <v>85</v>
      </c>
      <c r="AV116" s="13" t="s">
        <v>85</v>
      </c>
      <c r="AW116" s="13" t="s">
        <v>4</v>
      </c>
      <c r="AX116" s="13" t="s">
        <v>83</v>
      </c>
      <c r="AY116" s="257" t="s">
        <v>144</v>
      </c>
    </row>
    <row r="117" s="12" customFormat="1" ht="22.8" customHeight="1">
      <c r="A117" s="12"/>
      <c r="B117" s="199"/>
      <c r="C117" s="200"/>
      <c r="D117" s="201" t="s">
        <v>74</v>
      </c>
      <c r="E117" s="213" t="s">
        <v>171</v>
      </c>
      <c r="F117" s="213" t="s">
        <v>504</v>
      </c>
      <c r="G117" s="200"/>
      <c r="H117" s="200"/>
      <c r="I117" s="203"/>
      <c r="J117" s="214">
        <f>BK117</f>
        <v>0</v>
      </c>
      <c r="K117" s="200"/>
      <c r="L117" s="205"/>
      <c r="M117" s="206"/>
      <c r="N117" s="207"/>
      <c r="O117" s="207"/>
      <c r="P117" s="208">
        <f>SUM(P118:P120)</f>
        <v>0</v>
      </c>
      <c r="Q117" s="207"/>
      <c r="R117" s="208">
        <f>SUM(R118:R120)</f>
        <v>0</v>
      </c>
      <c r="S117" s="207"/>
      <c r="T117" s="209">
        <f>SUM(T118:T120)</f>
        <v>0</v>
      </c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R117" s="210" t="s">
        <v>83</v>
      </c>
      <c r="AT117" s="211" t="s">
        <v>74</v>
      </c>
      <c r="AU117" s="211" t="s">
        <v>83</v>
      </c>
      <c r="AY117" s="210" t="s">
        <v>144</v>
      </c>
      <c r="BK117" s="212">
        <f>SUM(BK118:BK120)</f>
        <v>0</v>
      </c>
    </row>
    <row r="118" s="2" customFormat="1" ht="16.5" customHeight="1">
      <c r="A118" s="41"/>
      <c r="B118" s="42"/>
      <c r="C118" s="215" t="s">
        <v>181</v>
      </c>
      <c r="D118" s="215" t="s">
        <v>146</v>
      </c>
      <c r="E118" s="216" t="s">
        <v>2029</v>
      </c>
      <c r="F118" s="217" t="s">
        <v>2030</v>
      </c>
      <c r="G118" s="218" t="s">
        <v>712</v>
      </c>
      <c r="H118" s="219">
        <v>69.200000000000003</v>
      </c>
      <c r="I118" s="220"/>
      <c r="J118" s="221">
        <f>ROUND(I118*H118,2)</f>
        <v>0</v>
      </c>
      <c r="K118" s="217" t="s">
        <v>228</v>
      </c>
      <c r="L118" s="47"/>
      <c r="M118" s="222" t="s">
        <v>19</v>
      </c>
      <c r="N118" s="223" t="s">
        <v>46</v>
      </c>
      <c r="O118" s="87"/>
      <c r="P118" s="224">
        <f>O118*H118</f>
        <v>0</v>
      </c>
      <c r="Q118" s="224">
        <v>0</v>
      </c>
      <c r="R118" s="224">
        <f>Q118*H118</f>
        <v>0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166</v>
      </c>
      <c r="AT118" s="226" t="s">
        <v>146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166</v>
      </c>
      <c r="BM118" s="226" t="s">
        <v>2031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2032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2" customFormat="1">
      <c r="A120" s="41"/>
      <c r="B120" s="42"/>
      <c r="C120" s="43"/>
      <c r="D120" s="245" t="s">
        <v>231</v>
      </c>
      <c r="E120" s="43"/>
      <c r="F120" s="246" t="s">
        <v>2033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231</v>
      </c>
      <c r="AU120" s="20" t="s">
        <v>85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725</v>
      </c>
      <c r="F121" s="213" t="s">
        <v>726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SUM(P122:P130)</f>
        <v>0</v>
      </c>
      <c r="Q121" s="207"/>
      <c r="R121" s="208">
        <f>SUM(R122:R130)</f>
        <v>0</v>
      </c>
      <c r="S121" s="207"/>
      <c r="T121" s="209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83</v>
      </c>
      <c r="AT121" s="211" t="s">
        <v>74</v>
      </c>
      <c r="AU121" s="211" t="s">
        <v>83</v>
      </c>
      <c r="AY121" s="210" t="s">
        <v>144</v>
      </c>
      <c r="BK121" s="212">
        <f>SUM(BK122:BK130)</f>
        <v>0</v>
      </c>
    </row>
    <row r="122" s="2" customFormat="1" ht="16.5" customHeight="1">
      <c r="A122" s="41"/>
      <c r="B122" s="42"/>
      <c r="C122" s="215" t="s">
        <v>185</v>
      </c>
      <c r="D122" s="215" t="s">
        <v>146</v>
      </c>
      <c r="E122" s="216" t="s">
        <v>2034</v>
      </c>
      <c r="F122" s="217" t="s">
        <v>2035</v>
      </c>
      <c r="G122" s="218" t="s">
        <v>440</v>
      </c>
      <c r="H122" s="219">
        <v>31.199999999999999</v>
      </c>
      <c r="I122" s="220"/>
      <c r="J122" s="221">
        <f>ROUND(I122*H122,2)</f>
        <v>0</v>
      </c>
      <c r="K122" s="217" t="s">
        <v>228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2036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2037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45" t="s">
        <v>231</v>
      </c>
      <c r="E124" s="43"/>
      <c r="F124" s="246" t="s">
        <v>2038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231</v>
      </c>
      <c r="AU124" s="20" t="s">
        <v>85</v>
      </c>
    </row>
    <row r="125" s="2" customFormat="1" ht="16.5" customHeight="1">
      <c r="A125" s="41"/>
      <c r="B125" s="42"/>
      <c r="C125" s="215" t="s">
        <v>189</v>
      </c>
      <c r="D125" s="215" t="s">
        <v>146</v>
      </c>
      <c r="E125" s="216" t="s">
        <v>2039</v>
      </c>
      <c r="F125" s="217" t="s">
        <v>2040</v>
      </c>
      <c r="G125" s="218" t="s">
        <v>440</v>
      </c>
      <c r="H125" s="219">
        <v>592.79999999999995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2041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2042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2043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16.5" customHeight="1">
      <c r="A128" s="41"/>
      <c r="B128" s="42"/>
      <c r="C128" s="215" t="s">
        <v>193</v>
      </c>
      <c r="D128" s="215" t="s">
        <v>146</v>
      </c>
      <c r="E128" s="216" t="s">
        <v>2044</v>
      </c>
      <c r="F128" s="217" t="s">
        <v>1838</v>
      </c>
      <c r="G128" s="218" t="s">
        <v>440</v>
      </c>
      <c r="H128" s="219">
        <v>31.199999999999999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166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166</v>
      </c>
      <c r="BM128" s="226" t="s">
        <v>2045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1840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2046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2" customFormat="1" ht="25.92" customHeight="1">
      <c r="A131" s="12"/>
      <c r="B131" s="199"/>
      <c r="C131" s="200"/>
      <c r="D131" s="201" t="s">
        <v>74</v>
      </c>
      <c r="E131" s="202" t="s">
        <v>1471</v>
      </c>
      <c r="F131" s="202" t="s">
        <v>1472</v>
      </c>
      <c r="G131" s="200"/>
      <c r="H131" s="200"/>
      <c r="I131" s="203"/>
      <c r="J131" s="204">
        <f>BK131</f>
        <v>0</v>
      </c>
      <c r="K131" s="200"/>
      <c r="L131" s="205"/>
      <c r="M131" s="206"/>
      <c r="N131" s="207"/>
      <c r="O131" s="207"/>
      <c r="P131" s="208">
        <f>P132+P149</f>
        <v>0</v>
      </c>
      <c r="Q131" s="207"/>
      <c r="R131" s="208">
        <f>R132+R149</f>
        <v>0.0053594999999999997</v>
      </c>
      <c r="S131" s="207"/>
      <c r="T131" s="209">
        <f>T132+T149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85</v>
      </c>
      <c r="AT131" s="211" t="s">
        <v>74</v>
      </c>
      <c r="AU131" s="211" t="s">
        <v>75</v>
      </c>
      <c r="AY131" s="210" t="s">
        <v>144</v>
      </c>
      <c r="BK131" s="212">
        <f>BK132+BK149</f>
        <v>0</v>
      </c>
    </row>
    <row r="132" s="12" customFormat="1" ht="22.8" customHeight="1">
      <c r="A132" s="12"/>
      <c r="B132" s="199"/>
      <c r="C132" s="200"/>
      <c r="D132" s="201" t="s">
        <v>74</v>
      </c>
      <c r="E132" s="213" t="s">
        <v>2047</v>
      </c>
      <c r="F132" s="213" t="s">
        <v>2048</v>
      </c>
      <c r="G132" s="200"/>
      <c r="H132" s="200"/>
      <c r="I132" s="203"/>
      <c r="J132" s="214">
        <f>BK132</f>
        <v>0</v>
      </c>
      <c r="K132" s="200"/>
      <c r="L132" s="205"/>
      <c r="M132" s="206"/>
      <c r="N132" s="207"/>
      <c r="O132" s="207"/>
      <c r="P132" s="208">
        <f>SUM(P133:P148)</f>
        <v>0</v>
      </c>
      <c r="Q132" s="207"/>
      <c r="R132" s="208">
        <f>SUM(R133:R148)</f>
        <v>0.0017594999999999998</v>
      </c>
      <c r="S132" s="207"/>
      <c r="T132" s="209">
        <f>SUM(T133:T148)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0" t="s">
        <v>85</v>
      </c>
      <c r="AT132" s="211" t="s">
        <v>74</v>
      </c>
      <c r="AU132" s="211" t="s">
        <v>83</v>
      </c>
      <c r="AY132" s="210" t="s">
        <v>144</v>
      </c>
      <c r="BK132" s="212">
        <f>SUM(BK133:BK148)</f>
        <v>0</v>
      </c>
    </row>
    <row r="133" s="2" customFormat="1" ht="16.5" customHeight="1">
      <c r="A133" s="41"/>
      <c r="B133" s="42"/>
      <c r="C133" s="215" t="s">
        <v>198</v>
      </c>
      <c r="D133" s="215" t="s">
        <v>146</v>
      </c>
      <c r="E133" s="216" t="s">
        <v>2049</v>
      </c>
      <c r="F133" s="217" t="s">
        <v>2050</v>
      </c>
      <c r="G133" s="218" t="s">
        <v>223</v>
      </c>
      <c r="H133" s="219">
        <v>3</v>
      </c>
      <c r="I133" s="220"/>
      <c r="J133" s="221">
        <f>ROUND(I133*H133,2)</f>
        <v>0</v>
      </c>
      <c r="K133" s="217" t="s">
        <v>228</v>
      </c>
      <c r="L133" s="47"/>
      <c r="M133" s="222" t="s">
        <v>19</v>
      </c>
      <c r="N133" s="223" t="s">
        <v>46</v>
      </c>
      <c r="O133" s="87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R133" s="226" t="s">
        <v>220</v>
      </c>
      <c r="AT133" s="226" t="s">
        <v>146</v>
      </c>
      <c r="AU133" s="226" t="s">
        <v>85</v>
      </c>
      <c r="AY133" s="20" t="s">
        <v>144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20" t="s">
        <v>83</v>
      </c>
      <c r="BK133" s="227">
        <f>ROUND(I133*H133,2)</f>
        <v>0</v>
      </c>
      <c r="BL133" s="20" t="s">
        <v>220</v>
      </c>
      <c r="BM133" s="226" t="s">
        <v>2051</v>
      </c>
    </row>
    <row r="134" s="2" customFormat="1">
      <c r="A134" s="41"/>
      <c r="B134" s="42"/>
      <c r="C134" s="43"/>
      <c r="D134" s="228" t="s">
        <v>153</v>
      </c>
      <c r="E134" s="43"/>
      <c r="F134" s="229" t="s">
        <v>2052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153</v>
      </c>
      <c r="AU134" s="20" t="s">
        <v>85</v>
      </c>
    </row>
    <row r="135" s="2" customFormat="1">
      <c r="A135" s="41"/>
      <c r="B135" s="42"/>
      <c r="C135" s="43"/>
      <c r="D135" s="245" t="s">
        <v>231</v>
      </c>
      <c r="E135" s="43"/>
      <c r="F135" s="246" t="s">
        <v>2053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231</v>
      </c>
      <c r="AU135" s="20" t="s">
        <v>85</v>
      </c>
    </row>
    <row r="136" s="2" customFormat="1" ht="16.5" customHeight="1">
      <c r="A136" s="41"/>
      <c r="B136" s="42"/>
      <c r="C136" s="234" t="s">
        <v>8</v>
      </c>
      <c r="D136" s="234" t="s">
        <v>141</v>
      </c>
      <c r="E136" s="235" t="s">
        <v>2054</v>
      </c>
      <c r="F136" s="236" t="s">
        <v>2055</v>
      </c>
      <c r="G136" s="237" t="s">
        <v>223</v>
      </c>
      <c r="H136" s="238">
        <v>3.1499999999999999</v>
      </c>
      <c r="I136" s="239"/>
      <c r="J136" s="240">
        <f>ROUND(I136*H136,2)</f>
        <v>0</v>
      </c>
      <c r="K136" s="236" t="s">
        <v>228</v>
      </c>
      <c r="L136" s="241"/>
      <c r="M136" s="242" t="s">
        <v>19</v>
      </c>
      <c r="N136" s="243" t="s">
        <v>46</v>
      </c>
      <c r="O136" s="87"/>
      <c r="P136" s="224">
        <f>O136*H136</f>
        <v>0</v>
      </c>
      <c r="Q136" s="224">
        <v>0.00012999999999999999</v>
      </c>
      <c r="R136" s="224">
        <f>Q136*H136</f>
        <v>0.00040949999999999998</v>
      </c>
      <c r="S136" s="224">
        <v>0</v>
      </c>
      <c r="T136" s="225">
        <f>S136*H136</f>
        <v>0</v>
      </c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R136" s="226" t="s">
        <v>299</v>
      </c>
      <c r="AT136" s="226" t="s">
        <v>141</v>
      </c>
      <c r="AU136" s="226" t="s">
        <v>85</v>
      </c>
      <c r="AY136" s="20" t="s">
        <v>144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20" t="s">
        <v>83</v>
      </c>
      <c r="BK136" s="227">
        <f>ROUND(I136*H136,2)</f>
        <v>0</v>
      </c>
      <c r="BL136" s="20" t="s">
        <v>220</v>
      </c>
      <c r="BM136" s="226" t="s">
        <v>2056</v>
      </c>
    </row>
    <row r="137" s="2" customFormat="1">
      <c r="A137" s="41"/>
      <c r="B137" s="42"/>
      <c r="C137" s="43"/>
      <c r="D137" s="228" t="s">
        <v>153</v>
      </c>
      <c r="E137" s="43"/>
      <c r="F137" s="229" t="s">
        <v>2055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153</v>
      </c>
      <c r="AU137" s="20" t="s">
        <v>85</v>
      </c>
    </row>
    <row r="138" s="13" customFormat="1">
      <c r="A138" s="13"/>
      <c r="B138" s="247"/>
      <c r="C138" s="248"/>
      <c r="D138" s="228" t="s">
        <v>263</v>
      </c>
      <c r="E138" s="248"/>
      <c r="F138" s="250" t="s">
        <v>2057</v>
      </c>
      <c r="G138" s="248"/>
      <c r="H138" s="251">
        <v>3.1499999999999999</v>
      </c>
      <c r="I138" s="252"/>
      <c r="J138" s="248"/>
      <c r="K138" s="248"/>
      <c r="L138" s="253"/>
      <c r="M138" s="254"/>
      <c r="N138" s="255"/>
      <c r="O138" s="255"/>
      <c r="P138" s="255"/>
      <c r="Q138" s="255"/>
      <c r="R138" s="255"/>
      <c r="S138" s="255"/>
      <c r="T138" s="256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7" t="s">
        <v>263</v>
      </c>
      <c r="AU138" s="257" t="s">
        <v>85</v>
      </c>
      <c r="AV138" s="13" t="s">
        <v>85</v>
      </c>
      <c r="AW138" s="13" t="s">
        <v>4</v>
      </c>
      <c r="AX138" s="13" t="s">
        <v>83</v>
      </c>
      <c r="AY138" s="257" t="s">
        <v>144</v>
      </c>
    </row>
    <row r="139" s="2" customFormat="1" ht="16.5" customHeight="1">
      <c r="A139" s="41"/>
      <c r="B139" s="42"/>
      <c r="C139" s="215" t="s">
        <v>207</v>
      </c>
      <c r="D139" s="215" t="s">
        <v>146</v>
      </c>
      <c r="E139" s="216" t="s">
        <v>2058</v>
      </c>
      <c r="F139" s="217" t="s">
        <v>2059</v>
      </c>
      <c r="G139" s="218" t="s">
        <v>149</v>
      </c>
      <c r="H139" s="219">
        <v>1</v>
      </c>
      <c r="I139" s="220"/>
      <c r="J139" s="221">
        <f>ROUND(I139*H139,2)</f>
        <v>0</v>
      </c>
      <c r="K139" s="217" t="s">
        <v>228</v>
      </c>
      <c r="L139" s="47"/>
      <c r="M139" s="222" t="s">
        <v>19</v>
      </c>
      <c r="N139" s="223" t="s">
        <v>46</v>
      </c>
      <c r="O139" s="87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R139" s="226" t="s">
        <v>220</v>
      </c>
      <c r="AT139" s="226" t="s">
        <v>146</v>
      </c>
      <c r="AU139" s="226" t="s">
        <v>85</v>
      </c>
      <c r="AY139" s="20" t="s">
        <v>144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20" t="s">
        <v>83</v>
      </c>
      <c r="BK139" s="227">
        <f>ROUND(I139*H139,2)</f>
        <v>0</v>
      </c>
      <c r="BL139" s="20" t="s">
        <v>220</v>
      </c>
      <c r="BM139" s="226" t="s">
        <v>2060</v>
      </c>
    </row>
    <row r="140" s="2" customFormat="1">
      <c r="A140" s="41"/>
      <c r="B140" s="42"/>
      <c r="C140" s="43"/>
      <c r="D140" s="228" t="s">
        <v>153</v>
      </c>
      <c r="E140" s="43"/>
      <c r="F140" s="229" t="s">
        <v>2061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153</v>
      </c>
      <c r="AU140" s="20" t="s">
        <v>85</v>
      </c>
    </row>
    <row r="141" s="2" customFormat="1">
      <c r="A141" s="41"/>
      <c r="B141" s="42"/>
      <c r="C141" s="43"/>
      <c r="D141" s="245" t="s">
        <v>231</v>
      </c>
      <c r="E141" s="43"/>
      <c r="F141" s="246" t="s">
        <v>2062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231</v>
      </c>
      <c r="AU141" s="20" t="s">
        <v>85</v>
      </c>
    </row>
    <row r="142" s="2" customFormat="1" ht="16.5" customHeight="1">
      <c r="A142" s="41"/>
      <c r="B142" s="42"/>
      <c r="C142" s="234" t="s">
        <v>211</v>
      </c>
      <c r="D142" s="234" t="s">
        <v>141</v>
      </c>
      <c r="E142" s="235" t="s">
        <v>2063</v>
      </c>
      <c r="F142" s="236" t="s">
        <v>2064</v>
      </c>
      <c r="G142" s="237" t="s">
        <v>149</v>
      </c>
      <c r="H142" s="238">
        <v>1</v>
      </c>
      <c r="I142" s="239"/>
      <c r="J142" s="240">
        <f>ROUND(I142*H142,2)</f>
        <v>0</v>
      </c>
      <c r="K142" s="236" t="s">
        <v>228</v>
      </c>
      <c r="L142" s="241"/>
      <c r="M142" s="242" t="s">
        <v>19</v>
      </c>
      <c r="N142" s="243" t="s">
        <v>46</v>
      </c>
      <c r="O142" s="87"/>
      <c r="P142" s="224">
        <f>O142*H142</f>
        <v>0</v>
      </c>
      <c r="Q142" s="224">
        <v>0.0010499999999999999</v>
      </c>
      <c r="R142" s="224">
        <f>Q142*H142</f>
        <v>0.0010499999999999999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299</v>
      </c>
      <c r="AT142" s="226" t="s">
        <v>141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220</v>
      </c>
      <c r="BM142" s="226" t="s">
        <v>2065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2064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 ht="16.5" customHeight="1">
      <c r="A144" s="41"/>
      <c r="B144" s="42"/>
      <c r="C144" s="215" t="s">
        <v>215</v>
      </c>
      <c r="D144" s="215" t="s">
        <v>146</v>
      </c>
      <c r="E144" s="216" t="s">
        <v>2066</v>
      </c>
      <c r="F144" s="217" t="s">
        <v>2067</v>
      </c>
      <c r="G144" s="218" t="s">
        <v>149</v>
      </c>
      <c r="H144" s="219">
        <v>1</v>
      </c>
      <c r="I144" s="220"/>
      <c r="J144" s="221">
        <f>ROUND(I144*H144,2)</f>
        <v>0</v>
      </c>
      <c r="K144" s="217" t="s">
        <v>228</v>
      </c>
      <c r="L144" s="47"/>
      <c r="M144" s="222" t="s">
        <v>19</v>
      </c>
      <c r="N144" s="223" t="s">
        <v>46</v>
      </c>
      <c r="O144" s="87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R144" s="226" t="s">
        <v>220</v>
      </c>
      <c r="AT144" s="226" t="s">
        <v>146</v>
      </c>
      <c r="AU144" s="226" t="s">
        <v>85</v>
      </c>
      <c r="AY144" s="20" t="s">
        <v>144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20" t="s">
        <v>83</v>
      </c>
      <c r="BK144" s="227">
        <f>ROUND(I144*H144,2)</f>
        <v>0</v>
      </c>
      <c r="BL144" s="20" t="s">
        <v>220</v>
      </c>
      <c r="BM144" s="226" t="s">
        <v>2068</v>
      </c>
    </row>
    <row r="145" s="2" customFormat="1">
      <c r="A145" s="41"/>
      <c r="B145" s="42"/>
      <c r="C145" s="43"/>
      <c r="D145" s="228" t="s">
        <v>153</v>
      </c>
      <c r="E145" s="43"/>
      <c r="F145" s="229" t="s">
        <v>2069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153</v>
      </c>
      <c r="AU145" s="20" t="s">
        <v>85</v>
      </c>
    </row>
    <row r="146" s="2" customFormat="1">
      <c r="A146" s="41"/>
      <c r="B146" s="42"/>
      <c r="C146" s="43"/>
      <c r="D146" s="245" t="s">
        <v>231</v>
      </c>
      <c r="E146" s="43"/>
      <c r="F146" s="246" t="s">
        <v>2070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231</v>
      </c>
      <c r="AU146" s="20" t="s">
        <v>85</v>
      </c>
    </row>
    <row r="147" s="2" customFormat="1" ht="16.5" customHeight="1">
      <c r="A147" s="41"/>
      <c r="B147" s="42"/>
      <c r="C147" s="234" t="s">
        <v>220</v>
      </c>
      <c r="D147" s="234" t="s">
        <v>141</v>
      </c>
      <c r="E147" s="235" t="s">
        <v>2071</v>
      </c>
      <c r="F147" s="236" t="s">
        <v>2072</v>
      </c>
      <c r="G147" s="237" t="s">
        <v>149</v>
      </c>
      <c r="H147" s="238">
        <v>1</v>
      </c>
      <c r="I147" s="239"/>
      <c r="J147" s="240">
        <f>ROUND(I147*H147,2)</f>
        <v>0</v>
      </c>
      <c r="K147" s="236" t="s">
        <v>228</v>
      </c>
      <c r="L147" s="241"/>
      <c r="M147" s="242" t="s">
        <v>19</v>
      </c>
      <c r="N147" s="243" t="s">
        <v>46</v>
      </c>
      <c r="O147" s="87"/>
      <c r="P147" s="224">
        <f>O147*H147</f>
        <v>0</v>
      </c>
      <c r="Q147" s="224">
        <v>0.00029999999999999997</v>
      </c>
      <c r="R147" s="224">
        <f>Q147*H147</f>
        <v>0.00029999999999999997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299</v>
      </c>
      <c r="AT147" s="226" t="s">
        <v>141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220</v>
      </c>
      <c r="BM147" s="226" t="s">
        <v>2073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2072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12" customFormat="1" ht="22.8" customHeight="1">
      <c r="A149" s="12"/>
      <c r="B149" s="199"/>
      <c r="C149" s="200"/>
      <c r="D149" s="201" t="s">
        <v>74</v>
      </c>
      <c r="E149" s="213" t="s">
        <v>2074</v>
      </c>
      <c r="F149" s="213" t="s">
        <v>2075</v>
      </c>
      <c r="G149" s="200"/>
      <c r="H149" s="200"/>
      <c r="I149" s="203"/>
      <c r="J149" s="214">
        <f>BK149</f>
        <v>0</v>
      </c>
      <c r="K149" s="200"/>
      <c r="L149" s="205"/>
      <c r="M149" s="206"/>
      <c r="N149" s="207"/>
      <c r="O149" s="207"/>
      <c r="P149" s="208">
        <f>SUM(P150:P154)</f>
        <v>0</v>
      </c>
      <c r="Q149" s="207"/>
      <c r="R149" s="208">
        <f>SUM(R150:R154)</f>
        <v>0.0035999999999999999</v>
      </c>
      <c r="S149" s="207"/>
      <c r="T149" s="209">
        <f>SUM(T150:T154)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0" t="s">
        <v>85</v>
      </c>
      <c r="AT149" s="211" t="s">
        <v>74</v>
      </c>
      <c r="AU149" s="211" t="s">
        <v>83</v>
      </c>
      <c r="AY149" s="210" t="s">
        <v>144</v>
      </c>
      <c r="BK149" s="212">
        <f>SUM(BK150:BK154)</f>
        <v>0</v>
      </c>
    </row>
    <row r="150" s="2" customFormat="1" ht="16.5" customHeight="1">
      <c r="A150" s="41"/>
      <c r="B150" s="42"/>
      <c r="C150" s="215" t="s">
        <v>225</v>
      </c>
      <c r="D150" s="215" t="s">
        <v>146</v>
      </c>
      <c r="E150" s="216" t="s">
        <v>2076</v>
      </c>
      <c r="F150" s="217" t="s">
        <v>2077</v>
      </c>
      <c r="G150" s="218" t="s">
        <v>223</v>
      </c>
      <c r="H150" s="219">
        <v>15</v>
      </c>
      <c r="I150" s="220"/>
      <c r="J150" s="221">
        <f>ROUND(I150*H150,2)</f>
        <v>0</v>
      </c>
      <c r="K150" s="217" t="s">
        <v>228</v>
      </c>
      <c r="L150" s="47"/>
      <c r="M150" s="222" t="s">
        <v>19</v>
      </c>
      <c r="N150" s="223" t="s">
        <v>46</v>
      </c>
      <c r="O150" s="87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R150" s="226" t="s">
        <v>220</v>
      </c>
      <c r="AT150" s="226" t="s">
        <v>146</v>
      </c>
      <c r="AU150" s="226" t="s">
        <v>85</v>
      </c>
      <c r="AY150" s="20" t="s">
        <v>144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20" t="s">
        <v>83</v>
      </c>
      <c r="BK150" s="227">
        <f>ROUND(I150*H150,2)</f>
        <v>0</v>
      </c>
      <c r="BL150" s="20" t="s">
        <v>220</v>
      </c>
      <c r="BM150" s="226" t="s">
        <v>2078</v>
      </c>
    </row>
    <row r="151" s="2" customFormat="1">
      <c r="A151" s="41"/>
      <c r="B151" s="42"/>
      <c r="C151" s="43"/>
      <c r="D151" s="228" t="s">
        <v>153</v>
      </c>
      <c r="E151" s="43"/>
      <c r="F151" s="229" t="s">
        <v>2079</v>
      </c>
      <c r="G151" s="43"/>
      <c r="H151" s="43"/>
      <c r="I151" s="230"/>
      <c r="J151" s="43"/>
      <c r="K151" s="43"/>
      <c r="L151" s="47"/>
      <c r="M151" s="231"/>
      <c r="N151" s="232"/>
      <c r="O151" s="87"/>
      <c r="P151" s="87"/>
      <c r="Q151" s="87"/>
      <c r="R151" s="87"/>
      <c r="S151" s="87"/>
      <c r="T151" s="88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T151" s="20" t="s">
        <v>153</v>
      </c>
      <c r="AU151" s="20" t="s">
        <v>85</v>
      </c>
    </row>
    <row r="152" s="2" customFormat="1">
      <c r="A152" s="41"/>
      <c r="B152" s="42"/>
      <c r="C152" s="43"/>
      <c r="D152" s="245" t="s">
        <v>231</v>
      </c>
      <c r="E152" s="43"/>
      <c r="F152" s="246" t="s">
        <v>2080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231</v>
      </c>
      <c r="AU152" s="20" t="s">
        <v>85</v>
      </c>
    </row>
    <row r="153" s="2" customFormat="1" ht="24.15" customHeight="1">
      <c r="A153" s="41"/>
      <c r="B153" s="42"/>
      <c r="C153" s="234" t="s">
        <v>233</v>
      </c>
      <c r="D153" s="234" t="s">
        <v>141</v>
      </c>
      <c r="E153" s="235" t="s">
        <v>2081</v>
      </c>
      <c r="F153" s="236" t="s">
        <v>2082</v>
      </c>
      <c r="G153" s="237" t="s">
        <v>223</v>
      </c>
      <c r="H153" s="238">
        <v>15</v>
      </c>
      <c r="I153" s="239"/>
      <c r="J153" s="240">
        <f>ROUND(I153*H153,2)</f>
        <v>0</v>
      </c>
      <c r="K153" s="236" t="s">
        <v>228</v>
      </c>
      <c r="L153" s="241"/>
      <c r="M153" s="242" t="s">
        <v>19</v>
      </c>
      <c r="N153" s="243" t="s">
        <v>46</v>
      </c>
      <c r="O153" s="87"/>
      <c r="P153" s="224">
        <f>O153*H153</f>
        <v>0</v>
      </c>
      <c r="Q153" s="224">
        <v>0.00024000000000000001</v>
      </c>
      <c r="R153" s="224">
        <f>Q153*H153</f>
        <v>0.0035999999999999999</v>
      </c>
      <c r="S153" s="224">
        <v>0</v>
      </c>
      <c r="T153" s="225">
        <f>S153*H153</f>
        <v>0</v>
      </c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R153" s="226" t="s">
        <v>299</v>
      </c>
      <c r="AT153" s="226" t="s">
        <v>141</v>
      </c>
      <c r="AU153" s="226" t="s">
        <v>85</v>
      </c>
      <c r="AY153" s="20" t="s">
        <v>144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20" t="s">
        <v>83</v>
      </c>
      <c r="BK153" s="227">
        <f>ROUND(I153*H153,2)</f>
        <v>0</v>
      </c>
      <c r="BL153" s="20" t="s">
        <v>220</v>
      </c>
      <c r="BM153" s="226" t="s">
        <v>2083</v>
      </c>
    </row>
    <row r="154" s="2" customFormat="1">
      <c r="A154" s="41"/>
      <c r="B154" s="42"/>
      <c r="C154" s="43"/>
      <c r="D154" s="228" t="s">
        <v>153</v>
      </c>
      <c r="E154" s="43"/>
      <c r="F154" s="229" t="s">
        <v>2082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153</v>
      </c>
      <c r="AU154" s="20" t="s">
        <v>85</v>
      </c>
    </row>
    <row r="155" s="12" customFormat="1" ht="25.92" customHeight="1">
      <c r="A155" s="12"/>
      <c r="B155" s="199"/>
      <c r="C155" s="200"/>
      <c r="D155" s="201" t="s">
        <v>74</v>
      </c>
      <c r="E155" s="202" t="s">
        <v>141</v>
      </c>
      <c r="F155" s="202" t="s">
        <v>142</v>
      </c>
      <c r="G155" s="200"/>
      <c r="H155" s="200"/>
      <c r="I155" s="203"/>
      <c r="J155" s="204">
        <f>BK155</f>
        <v>0</v>
      </c>
      <c r="K155" s="200"/>
      <c r="L155" s="205"/>
      <c r="M155" s="206"/>
      <c r="N155" s="207"/>
      <c r="O155" s="207"/>
      <c r="P155" s="208">
        <f>P156+P243+P258</f>
        <v>0</v>
      </c>
      <c r="Q155" s="207"/>
      <c r="R155" s="208">
        <f>R156+R243+R258</f>
        <v>3.5493399999999999</v>
      </c>
      <c r="S155" s="207"/>
      <c r="T155" s="209">
        <f>T156+T243+T258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0" t="s">
        <v>143</v>
      </c>
      <c r="AT155" s="211" t="s">
        <v>74</v>
      </c>
      <c r="AU155" s="211" t="s">
        <v>75</v>
      </c>
      <c r="AY155" s="210" t="s">
        <v>144</v>
      </c>
      <c r="BK155" s="212">
        <f>BK156+BK243+BK258</f>
        <v>0</v>
      </c>
    </row>
    <row r="156" s="12" customFormat="1" ht="22.8" customHeight="1">
      <c r="A156" s="12"/>
      <c r="B156" s="199"/>
      <c r="C156" s="200"/>
      <c r="D156" s="201" t="s">
        <v>74</v>
      </c>
      <c r="E156" s="213" t="s">
        <v>145</v>
      </c>
      <c r="F156" s="213" t="s">
        <v>1559</v>
      </c>
      <c r="G156" s="200"/>
      <c r="H156" s="200"/>
      <c r="I156" s="203"/>
      <c r="J156" s="214">
        <f>BK156</f>
        <v>0</v>
      </c>
      <c r="K156" s="200"/>
      <c r="L156" s="205"/>
      <c r="M156" s="206"/>
      <c r="N156" s="207"/>
      <c r="O156" s="207"/>
      <c r="P156" s="208">
        <f>SUM(P157:P242)</f>
        <v>0</v>
      </c>
      <c r="Q156" s="207"/>
      <c r="R156" s="208">
        <f>SUM(R157:R242)</f>
        <v>0.58815000000000006</v>
      </c>
      <c r="S156" s="207"/>
      <c r="T156" s="209">
        <f>SUM(T157:T242)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0" t="s">
        <v>143</v>
      </c>
      <c r="AT156" s="211" t="s">
        <v>74</v>
      </c>
      <c r="AU156" s="211" t="s">
        <v>83</v>
      </c>
      <c r="AY156" s="210" t="s">
        <v>144</v>
      </c>
      <c r="BK156" s="212">
        <f>SUM(BK157:BK242)</f>
        <v>0</v>
      </c>
    </row>
    <row r="157" s="2" customFormat="1" ht="16.5" customHeight="1">
      <c r="A157" s="41"/>
      <c r="B157" s="42"/>
      <c r="C157" s="215" t="s">
        <v>237</v>
      </c>
      <c r="D157" s="215" t="s">
        <v>146</v>
      </c>
      <c r="E157" s="216" t="s">
        <v>2084</v>
      </c>
      <c r="F157" s="217" t="s">
        <v>2085</v>
      </c>
      <c r="G157" s="218" t="s">
        <v>223</v>
      </c>
      <c r="H157" s="219">
        <v>10</v>
      </c>
      <c r="I157" s="220"/>
      <c r="J157" s="221">
        <f>ROUND(I157*H157,2)</f>
        <v>0</v>
      </c>
      <c r="K157" s="217" t="s">
        <v>150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166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166</v>
      </c>
      <c r="BM157" s="226" t="s">
        <v>2086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2085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 ht="16.5" customHeight="1">
      <c r="A159" s="41"/>
      <c r="B159" s="42"/>
      <c r="C159" s="234" t="s">
        <v>242</v>
      </c>
      <c r="D159" s="234" t="s">
        <v>141</v>
      </c>
      <c r="E159" s="235" t="s">
        <v>2087</v>
      </c>
      <c r="F159" s="236" t="s">
        <v>2088</v>
      </c>
      <c r="G159" s="237" t="s">
        <v>223</v>
      </c>
      <c r="H159" s="238">
        <v>10</v>
      </c>
      <c r="I159" s="239"/>
      <c r="J159" s="240">
        <f>ROUND(I159*H159,2)</f>
        <v>0</v>
      </c>
      <c r="K159" s="236" t="s">
        <v>228</v>
      </c>
      <c r="L159" s="241"/>
      <c r="M159" s="242" t="s">
        <v>19</v>
      </c>
      <c r="N159" s="243" t="s">
        <v>46</v>
      </c>
      <c r="O159" s="87"/>
      <c r="P159" s="224">
        <f>O159*H159</f>
        <v>0</v>
      </c>
      <c r="Q159" s="224">
        <v>6.0000000000000002E-05</v>
      </c>
      <c r="R159" s="224">
        <f>Q159*H159</f>
        <v>0.00060000000000000006</v>
      </c>
      <c r="S159" s="224">
        <v>0</v>
      </c>
      <c r="T159" s="225">
        <f>S159*H159</f>
        <v>0</v>
      </c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R159" s="226" t="s">
        <v>1528</v>
      </c>
      <c r="AT159" s="226" t="s">
        <v>141</v>
      </c>
      <c r="AU159" s="226" t="s">
        <v>85</v>
      </c>
      <c r="AY159" s="20" t="s">
        <v>144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20" t="s">
        <v>83</v>
      </c>
      <c r="BK159" s="227">
        <f>ROUND(I159*H159,2)</f>
        <v>0</v>
      </c>
      <c r="BL159" s="20" t="s">
        <v>1528</v>
      </c>
      <c r="BM159" s="226" t="s">
        <v>2089</v>
      </c>
    </row>
    <row r="160" s="2" customFormat="1">
      <c r="A160" s="41"/>
      <c r="B160" s="42"/>
      <c r="C160" s="43"/>
      <c r="D160" s="228" t="s">
        <v>153</v>
      </c>
      <c r="E160" s="43"/>
      <c r="F160" s="229" t="s">
        <v>2088</v>
      </c>
      <c r="G160" s="43"/>
      <c r="H160" s="43"/>
      <c r="I160" s="230"/>
      <c r="J160" s="43"/>
      <c r="K160" s="43"/>
      <c r="L160" s="47"/>
      <c r="M160" s="231"/>
      <c r="N160" s="232"/>
      <c r="O160" s="87"/>
      <c r="P160" s="87"/>
      <c r="Q160" s="87"/>
      <c r="R160" s="87"/>
      <c r="S160" s="87"/>
      <c r="T160" s="88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T160" s="20" t="s">
        <v>153</v>
      </c>
      <c r="AU160" s="20" t="s">
        <v>85</v>
      </c>
    </row>
    <row r="161" s="2" customFormat="1" ht="21.75" customHeight="1">
      <c r="A161" s="41"/>
      <c r="B161" s="42"/>
      <c r="C161" s="215" t="s">
        <v>7</v>
      </c>
      <c r="D161" s="215" t="s">
        <v>146</v>
      </c>
      <c r="E161" s="216" t="s">
        <v>2090</v>
      </c>
      <c r="F161" s="217" t="s">
        <v>2091</v>
      </c>
      <c r="G161" s="218" t="s">
        <v>149</v>
      </c>
      <c r="H161" s="219">
        <v>2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151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151</v>
      </c>
      <c r="BM161" s="226" t="s">
        <v>2092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2093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2094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 ht="21.75" customHeight="1">
      <c r="A164" s="41"/>
      <c r="B164" s="42"/>
      <c r="C164" s="215" t="s">
        <v>249</v>
      </c>
      <c r="D164" s="215" t="s">
        <v>146</v>
      </c>
      <c r="E164" s="216" t="s">
        <v>2095</v>
      </c>
      <c r="F164" s="217" t="s">
        <v>2096</v>
      </c>
      <c r="G164" s="218" t="s">
        <v>149</v>
      </c>
      <c r="H164" s="219">
        <v>30</v>
      </c>
      <c r="I164" s="220"/>
      <c r="J164" s="221">
        <f>ROUND(I164*H164,2)</f>
        <v>0</v>
      </c>
      <c r="K164" s="217" t="s">
        <v>228</v>
      </c>
      <c r="L164" s="47"/>
      <c r="M164" s="222" t="s">
        <v>19</v>
      </c>
      <c r="N164" s="223" t="s">
        <v>46</v>
      </c>
      <c r="O164" s="87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R164" s="226" t="s">
        <v>151</v>
      </c>
      <c r="AT164" s="226" t="s">
        <v>146</v>
      </c>
      <c r="AU164" s="226" t="s">
        <v>85</v>
      </c>
      <c r="AY164" s="20" t="s">
        <v>144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20" t="s">
        <v>83</v>
      </c>
      <c r="BK164" s="227">
        <f>ROUND(I164*H164,2)</f>
        <v>0</v>
      </c>
      <c r="BL164" s="20" t="s">
        <v>151</v>
      </c>
      <c r="BM164" s="226" t="s">
        <v>2097</v>
      </c>
    </row>
    <row r="165" s="2" customFormat="1">
      <c r="A165" s="41"/>
      <c r="B165" s="42"/>
      <c r="C165" s="43"/>
      <c r="D165" s="228" t="s">
        <v>153</v>
      </c>
      <c r="E165" s="43"/>
      <c r="F165" s="229" t="s">
        <v>2098</v>
      </c>
      <c r="G165" s="43"/>
      <c r="H165" s="43"/>
      <c r="I165" s="230"/>
      <c r="J165" s="43"/>
      <c r="K165" s="43"/>
      <c r="L165" s="47"/>
      <c r="M165" s="231"/>
      <c r="N165" s="232"/>
      <c r="O165" s="87"/>
      <c r="P165" s="87"/>
      <c r="Q165" s="87"/>
      <c r="R165" s="87"/>
      <c r="S165" s="87"/>
      <c r="T165" s="88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T165" s="20" t="s">
        <v>153</v>
      </c>
      <c r="AU165" s="20" t="s">
        <v>85</v>
      </c>
    </row>
    <row r="166" s="2" customFormat="1">
      <c r="A166" s="41"/>
      <c r="B166" s="42"/>
      <c r="C166" s="43"/>
      <c r="D166" s="245" t="s">
        <v>231</v>
      </c>
      <c r="E166" s="43"/>
      <c r="F166" s="246" t="s">
        <v>2099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231</v>
      </c>
      <c r="AU166" s="20" t="s">
        <v>85</v>
      </c>
    </row>
    <row r="167" s="2" customFormat="1" ht="21.75" customHeight="1">
      <c r="A167" s="41"/>
      <c r="B167" s="42"/>
      <c r="C167" s="215" t="s">
        <v>253</v>
      </c>
      <c r="D167" s="215" t="s">
        <v>146</v>
      </c>
      <c r="E167" s="216" t="s">
        <v>2100</v>
      </c>
      <c r="F167" s="217" t="s">
        <v>2101</v>
      </c>
      <c r="G167" s="218" t="s">
        <v>149</v>
      </c>
      <c r="H167" s="219">
        <v>28</v>
      </c>
      <c r="I167" s="220"/>
      <c r="J167" s="221">
        <f>ROUND(I167*H167,2)</f>
        <v>0</v>
      </c>
      <c r="K167" s="217" t="s">
        <v>228</v>
      </c>
      <c r="L167" s="47"/>
      <c r="M167" s="222" t="s">
        <v>19</v>
      </c>
      <c r="N167" s="223" t="s">
        <v>46</v>
      </c>
      <c r="O167" s="87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R167" s="226" t="s">
        <v>151</v>
      </c>
      <c r="AT167" s="226" t="s">
        <v>146</v>
      </c>
      <c r="AU167" s="226" t="s">
        <v>85</v>
      </c>
      <c r="AY167" s="20" t="s">
        <v>144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20" t="s">
        <v>83</v>
      </c>
      <c r="BK167" s="227">
        <f>ROUND(I167*H167,2)</f>
        <v>0</v>
      </c>
      <c r="BL167" s="20" t="s">
        <v>151</v>
      </c>
      <c r="BM167" s="226" t="s">
        <v>2102</v>
      </c>
    </row>
    <row r="168" s="2" customFormat="1">
      <c r="A168" s="41"/>
      <c r="B168" s="42"/>
      <c r="C168" s="43"/>
      <c r="D168" s="228" t="s">
        <v>153</v>
      </c>
      <c r="E168" s="43"/>
      <c r="F168" s="229" t="s">
        <v>2103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153</v>
      </c>
      <c r="AU168" s="20" t="s">
        <v>85</v>
      </c>
    </row>
    <row r="169" s="2" customFormat="1">
      <c r="A169" s="41"/>
      <c r="B169" s="42"/>
      <c r="C169" s="43"/>
      <c r="D169" s="245" t="s">
        <v>231</v>
      </c>
      <c r="E169" s="43"/>
      <c r="F169" s="246" t="s">
        <v>2104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231</v>
      </c>
      <c r="AU169" s="20" t="s">
        <v>85</v>
      </c>
    </row>
    <row r="170" s="2" customFormat="1" ht="21.75" customHeight="1">
      <c r="A170" s="41"/>
      <c r="B170" s="42"/>
      <c r="C170" s="215" t="s">
        <v>257</v>
      </c>
      <c r="D170" s="215" t="s">
        <v>146</v>
      </c>
      <c r="E170" s="216" t="s">
        <v>2105</v>
      </c>
      <c r="F170" s="217" t="s">
        <v>2106</v>
      </c>
      <c r="G170" s="218" t="s">
        <v>149</v>
      </c>
      <c r="H170" s="219">
        <v>28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151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151</v>
      </c>
      <c r="BM170" s="226" t="s">
        <v>2107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2108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2109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 ht="24.15" customHeight="1">
      <c r="A173" s="41"/>
      <c r="B173" s="42"/>
      <c r="C173" s="215" t="s">
        <v>267</v>
      </c>
      <c r="D173" s="215" t="s">
        <v>146</v>
      </c>
      <c r="E173" s="216" t="s">
        <v>2110</v>
      </c>
      <c r="F173" s="217" t="s">
        <v>2111</v>
      </c>
      <c r="G173" s="218" t="s">
        <v>149</v>
      </c>
      <c r="H173" s="219">
        <v>1</v>
      </c>
      <c r="I173" s="220"/>
      <c r="J173" s="221">
        <f>ROUND(I173*H173,2)</f>
        <v>0</v>
      </c>
      <c r="K173" s="217" t="s">
        <v>228</v>
      </c>
      <c r="L173" s="47"/>
      <c r="M173" s="222" t="s">
        <v>19</v>
      </c>
      <c r="N173" s="223" t="s">
        <v>46</v>
      </c>
      <c r="O173" s="87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166</v>
      </c>
      <c r="AT173" s="226" t="s">
        <v>146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166</v>
      </c>
      <c r="BM173" s="226" t="s">
        <v>2112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2113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2" customFormat="1">
      <c r="A175" s="41"/>
      <c r="B175" s="42"/>
      <c r="C175" s="43"/>
      <c r="D175" s="245" t="s">
        <v>231</v>
      </c>
      <c r="E175" s="43"/>
      <c r="F175" s="246" t="s">
        <v>2114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231</v>
      </c>
      <c r="AU175" s="20" t="s">
        <v>85</v>
      </c>
    </row>
    <row r="176" s="2" customFormat="1" ht="16.5" customHeight="1">
      <c r="A176" s="41"/>
      <c r="B176" s="42"/>
      <c r="C176" s="234" t="s">
        <v>271</v>
      </c>
      <c r="D176" s="234" t="s">
        <v>141</v>
      </c>
      <c r="E176" s="235" t="s">
        <v>2115</v>
      </c>
      <c r="F176" s="236" t="s">
        <v>2116</v>
      </c>
      <c r="G176" s="237" t="s">
        <v>149</v>
      </c>
      <c r="H176" s="238">
        <v>1</v>
      </c>
      <c r="I176" s="239"/>
      <c r="J176" s="240">
        <f>ROUND(I176*H176,2)</f>
        <v>0</v>
      </c>
      <c r="K176" s="236" t="s">
        <v>150</v>
      </c>
      <c r="L176" s="241"/>
      <c r="M176" s="242" t="s">
        <v>19</v>
      </c>
      <c r="N176" s="243" t="s">
        <v>46</v>
      </c>
      <c r="O176" s="87"/>
      <c r="P176" s="224">
        <f>O176*H176</f>
        <v>0</v>
      </c>
      <c r="Q176" s="224">
        <v>0.065000000000000002</v>
      </c>
      <c r="R176" s="224">
        <f>Q176*H176</f>
        <v>0.065000000000000002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185</v>
      </c>
      <c r="AT176" s="226" t="s">
        <v>141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166</v>
      </c>
      <c r="BM176" s="226" t="s">
        <v>2117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2116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 ht="16.5" customHeight="1">
      <c r="A178" s="41"/>
      <c r="B178" s="42"/>
      <c r="C178" s="215" t="s">
        <v>277</v>
      </c>
      <c r="D178" s="215" t="s">
        <v>146</v>
      </c>
      <c r="E178" s="216" t="s">
        <v>2118</v>
      </c>
      <c r="F178" s="217" t="s">
        <v>2119</v>
      </c>
      <c r="G178" s="218" t="s">
        <v>149</v>
      </c>
      <c r="H178" s="219">
        <v>1</v>
      </c>
      <c r="I178" s="220"/>
      <c r="J178" s="221">
        <f>ROUND(I178*H178,2)</f>
        <v>0</v>
      </c>
      <c r="K178" s="217" t="s">
        <v>150</v>
      </c>
      <c r="L178" s="47"/>
      <c r="M178" s="222" t="s">
        <v>19</v>
      </c>
      <c r="N178" s="223" t="s">
        <v>46</v>
      </c>
      <c r="O178" s="87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R178" s="226" t="s">
        <v>166</v>
      </c>
      <c r="AT178" s="226" t="s">
        <v>146</v>
      </c>
      <c r="AU178" s="226" t="s">
        <v>85</v>
      </c>
      <c r="AY178" s="20" t="s">
        <v>144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20" t="s">
        <v>83</v>
      </c>
      <c r="BK178" s="227">
        <f>ROUND(I178*H178,2)</f>
        <v>0</v>
      </c>
      <c r="BL178" s="20" t="s">
        <v>166</v>
      </c>
      <c r="BM178" s="226" t="s">
        <v>2120</v>
      </c>
    </row>
    <row r="179" s="2" customFormat="1">
      <c r="A179" s="41"/>
      <c r="B179" s="42"/>
      <c r="C179" s="43"/>
      <c r="D179" s="228" t="s">
        <v>153</v>
      </c>
      <c r="E179" s="43"/>
      <c r="F179" s="229" t="s">
        <v>2119</v>
      </c>
      <c r="G179" s="43"/>
      <c r="H179" s="43"/>
      <c r="I179" s="230"/>
      <c r="J179" s="43"/>
      <c r="K179" s="43"/>
      <c r="L179" s="47"/>
      <c r="M179" s="231"/>
      <c r="N179" s="232"/>
      <c r="O179" s="87"/>
      <c r="P179" s="87"/>
      <c r="Q179" s="87"/>
      <c r="R179" s="87"/>
      <c r="S179" s="87"/>
      <c r="T179" s="88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T179" s="20" t="s">
        <v>153</v>
      </c>
      <c r="AU179" s="20" t="s">
        <v>85</v>
      </c>
    </row>
    <row r="180" s="2" customFormat="1" ht="16.5" customHeight="1">
      <c r="A180" s="41"/>
      <c r="B180" s="42"/>
      <c r="C180" s="215" t="s">
        <v>283</v>
      </c>
      <c r="D180" s="215" t="s">
        <v>146</v>
      </c>
      <c r="E180" s="216" t="s">
        <v>2121</v>
      </c>
      <c r="F180" s="217" t="s">
        <v>2122</v>
      </c>
      <c r="G180" s="218" t="s">
        <v>149</v>
      </c>
      <c r="H180" s="219">
        <v>14</v>
      </c>
      <c r="I180" s="220"/>
      <c r="J180" s="221">
        <f>ROUND(I180*H180,2)</f>
        <v>0</v>
      </c>
      <c r="K180" s="217" t="s">
        <v>228</v>
      </c>
      <c r="L180" s="47"/>
      <c r="M180" s="222" t="s">
        <v>19</v>
      </c>
      <c r="N180" s="223" t="s">
        <v>46</v>
      </c>
      <c r="O180" s="87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R180" s="226" t="s">
        <v>151</v>
      </c>
      <c r="AT180" s="226" t="s">
        <v>146</v>
      </c>
      <c r="AU180" s="226" t="s">
        <v>85</v>
      </c>
      <c r="AY180" s="20" t="s">
        <v>144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20" t="s">
        <v>83</v>
      </c>
      <c r="BK180" s="227">
        <f>ROUND(I180*H180,2)</f>
        <v>0</v>
      </c>
      <c r="BL180" s="20" t="s">
        <v>151</v>
      </c>
      <c r="BM180" s="226" t="s">
        <v>2123</v>
      </c>
    </row>
    <row r="181" s="2" customFormat="1">
      <c r="A181" s="41"/>
      <c r="B181" s="42"/>
      <c r="C181" s="43"/>
      <c r="D181" s="228" t="s">
        <v>153</v>
      </c>
      <c r="E181" s="43"/>
      <c r="F181" s="229" t="s">
        <v>2122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153</v>
      </c>
      <c r="AU181" s="20" t="s">
        <v>85</v>
      </c>
    </row>
    <row r="182" s="2" customFormat="1">
      <c r="A182" s="41"/>
      <c r="B182" s="42"/>
      <c r="C182" s="43"/>
      <c r="D182" s="245" t="s">
        <v>231</v>
      </c>
      <c r="E182" s="43"/>
      <c r="F182" s="246" t="s">
        <v>2124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231</v>
      </c>
      <c r="AU182" s="20" t="s">
        <v>85</v>
      </c>
    </row>
    <row r="183" s="2" customFormat="1" ht="16.5" customHeight="1">
      <c r="A183" s="41"/>
      <c r="B183" s="42"/>
      <c r="C183" s="234" t="s">
        <v>287</v>
      </c>
      <c r="D183" s="234" t="s">
        <v>141</v>
      </c>
      <c r="E183" s="235" t="s">
        <v>2125</v>
      </c>
      <c r="F183" s="236" t="s">
        <v>2126</v>
      </c>
      <c r="G183" s="237" t="s">
        <v>149</v>
      </c>
      <c r="H183" s="238">
        <v>14</v>
      </c>
      <c r="I183" s="239"/>
      <c r="J183" s="240">
        <f>ROUND(I183*H183,2)</f>
        <v>0</v>
      </c>
      <c r="K183" s="236" t="s">
        <v>150</v>
      </c>
      <c r="L183" s="241"/>
      <c r="M183" s="242" t="s">
        <v>19</v>
      </c>
      <c r="N183" s="243" t="s">
        <v>46</v>
      </c>
      <c r="O183" s="87"/>
      <c r="P183" s="224">
        <f>O183*H183</f>
        <v>0</v>
      </c>
      <c r="Q183" s="224">
        <v>0.0033</v>
      </c>
      <c r="R183" s="224">
        <f>Q183*H183</f>
        <v>0.046199999999999998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1528</v>
      </c>
      <c r="AT183" s="226" t="s">
        <v>141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1528</v>
      </c>
      <c r="BM183" s="226" t="s">
        <v>2127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2126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 ht="16.5" customHeight="1">
      <c r="A185" s="41"/>
      <c r="B185" s="42"/>
      <c r="C185" s="234" t="s">
        <v>291</v>
      </c>
      <c r="D185" s="234" t="s">
        <v>141</v>
      </c>
      <c r="E185" s="235" t="s">
        <v>2128</v>
      </c>
      <c r="F185" s="236" t="s">
        <v>2129</v>
      </c>
      <c r="G185" s="237" t="s">
        <v>149</v>
      </c>
      <c r="H185" s="238">
        <v>14</v>
      </c>
      <c r="I185" s="239"/>
      <c r="J185" s="240">
        <f>ROUND(I185*H185,2)</f>
        <v>0</v>
      </c>
      <c r="K185" s="236" t="s">
        <v>150</v>
      </c>
      <c r="L185" s="241"/>
      <c r="M185" s="242" t="s">
        <v>19</v>
      </c>
      <c r="N185" s="243" t="s">
        <v>46</v>
      </c>
      <c r="O185" s="87"/>
      <c r="P185" s="224">
        <f>O185*H185</f>
        <v>0</v>
      </c>
      <c r="Q185" s="224">
        <v>0.0033</v>
      </c>
      <c r="R185" s="224">
        <f>Q185*H185</f>
        <v>0.046199999999999998</v>
      </c>
      <c r="S185" s="224">
        <v>0</v>
      </c>
      <c r="T185" s="225">
        <f>S185*H185</f>
        <v>0</v>
      </c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R185" s="226" t="s">
        <v>1528</v>
      </c>
      <c r="AT185" s="226" t="s">
        <v>141</v>
      </c>
      <c r="AU185" s="226" t="s">
        <v>85</v>
      </c>
      <c r="AY185" s="20" t="s">
        <v>144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20" t="s">
        <v>83</v>
      </c>
      <c r="BK185" s="227">
        <f>ROUND(I185*H185,2)</f>
        <v>0</v>
      </c>
      <c r="BL185" s="20" t="s">
        <v>1528</v>
      </c>
      <c r="BM185" s="226" t="s">
        <v>2130</v>
      </c>
    </row>
    <row r="186" s="2" customFormat="1">
      <c r="A186" s="41"/>
      <c r="B186" s="42"/>
      <c r="C186" s="43"/>
      <c r="D186" s="228" t="s">
        <v>153</v>
      </c>
      <c r="E186" s="43"/>
      <c r="F186" s="229" t="s">
        <v>2129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153</v>
      </c>
      <c r="AU186" s="20" t="s">
        <v>85</v>
      </c>
    </row>
    <row r="187" s="2" customFormat="1" ht="16.5" customHeight="1">
      <c r="A187" s="41"/>
      <c r="B187" s="42"/>
      <c r="C187" s="215" t="s">
        <v>295</v>
      </c>
      <c r="D187" s="215" t="s">
        <v>146</v>
      </c>
      <c r="E187" s="216" t="s">
        <v>2131</v>
      </c>
      <c r="F187" s="217" t="s">
        <v>2132</v>
      </c>
      <c r="G187" s="218" t="s">
        <v>149</v>
      </c>
      <c r="H187" s="219">
        <v>14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151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151</v>
      </c>
      <c r="BM187" s="226" t="s">
        <v>2133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2134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2135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 ht="16.5" customHeight="1">
      <c r="A190" s="41"/>
      <c r="B190" s="42"/>
      <c r="C190" s="234" t="s">
        <v>299</v>
      </c>
      <c r="D190" s="234" t="s">
        <v>141</v>
      </c>
      <c r="E190" s="235" t="s">
        <v>2136</v>
      </c>
      <c r="F190" s="236" t="s">
        <v>2137</v>
      </c>
      <c r="G190" s="237" t="s">
        <v>149</v>
      </c>
      <c r="H190" s="238">
        <v>2</v>
      </c>
      <c r="I190" s="239"/>
      <c r="J190" s="240">
        <f>ROUND(I190*H190,2)</f>
        <v>0</v>
      </c>
      <c r="K190" s="236" t="s">
        <v>228</v>
      </c>
      <c r="L190" s="241"/>
      <c r="M190" s="242" t="s">
        <v>19</v>
      </c>
      <c r="N190" s="243" t="s">
        <v>46</v>
      </c>
      <c r="O190" s="87"/>
      <c r="P190" s="224">
        <f>O190*H190</f>
        <v>0</v>
      </c>
      <c r="Q190" s="224">
        <v>0.010500000000000001</v>
      </c>
      <c r="R190" s="224">
        <f>Q190*H190</f>
        <v>0.021000000000000001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163</v>
      </c>
      <c r="AT190" s="226" t="s">
        <v>141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2138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2137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 ht="16.5" customHeight="1">
      <c r="A192" s="41"/>
      <c r="B192" s="42"/>
      <c r="C192" s="234" t="s">
        <v>305</v>
      </c>
      <c r="D192" s="234" t="s">
        <v>141</v>
      </c>
      <c r="E192" s="235" t="s">
        <v>2139</v>
      </c>
      <c r="F192" s="236" t="s">
        <v>2140</v>
      </c>
      <c r="G192" s="237" t="s">
        <v>149</v>
      </c>
      <c r="H192" s="238">
        <v>12</v>
      </c>
      <c r="I192" s="239"/>
      <c r="J192" s="240">
        <f>ROUND(I192*H192,2)</f>
        <v>0</v>
      </c>
      <c r="K192" s="236" t="s">
        <v>228</v>
      </c>
      <c r="L192" s="241"/>
      <c r="M192" s="242" t="s">
        <v>19</v>
      </c>
      <c r="N192" s="243" t="s">
        <v>46</v>
      </c>
      <c r="O192" s="87"/>
      <c r="P192" s="224">
        <f>O192*H192</f>
        <v>0</v>
      </c>
      <c r="Q192" s="224">
        <v>0.0057999999999999996</v>
      </c>
      <c r="R192" s="224">
        <f>Q192*H192</f>
        <v>0.069599999999999995</v>
      </c>
      <c r="S192" s="224">
        <v>0</v>
      </c>
      <c r="T192" s="225">
        <f>S192*H192</f>
        <v>0</v>
      </c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R192" s="226" t="s">
        <v>163</v>
      </c>
      <c r="AT192" s="226" t="s">
        <v>141</v>
      </c>
      <c r="AU192" s="226" t="s">
        <v>85</v>
      </c>
      <c r="AY192" s="20" t="s">
        <v>144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20" t="s">
        <v>83</v>
      </c>
      <c r="BK192" s="227">
        <f>ROUND(I192*H192,2)</f>
        <v>0</v>
      </c>
      <c r="BL192" s="20" t="s">
        <v>151</v>
      </c>
      <c r="BM192" s="226" t="s">
        <v>2141</v>
      </c>
    </row>
    <row r="193" s="2" customFormat="1">
      <c r="A193" s="41"/>
      <c r="B193" s="42"/>
      <c r="C193" s="43"/>
      <c r="D193" s="228" t="s">
        <v>153</v>
      </c>
      <c r="E193" s="43"/>
      <c r="F193" s="229" t="s">
        <v>2140</v>
      </c>
      <c r="G193" s="43"/>
      <c r="H193" s="43"/>
      <c r="I193" s="230"/>
      <c r="J193" s="43"/>
      <c r="K193" s="43"/>
      <c r="L193" s="47"/>
      <c r="M193" s="231"/>
      <c r="N193" s="232"/>
      <c r="O193" s="87"/>
      <c r="P193" s="87"/>
      <c r="Q193" s="87"/>
      <c r="R193" s="87"/>
      <c r="S193" s="87"/>
      <c r="T193" s="88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153</v>
      </c>
      <c r="AU193" s="20" t="s">
        <v>85</v>
      </c>
    </row>
    <row r="194" s="2" customFormat="1" ht="16.5" customHeight="1">
      <c r="A194" s="41"/>
      <c r="B194" s="42"/>
      <c r="C194" s="215" t="s">
        <v>309</v>
      </c>
      <c r="D194" s="215" t="s">
        <v>146</v>
      </c>
      <c r="E194" s="216" t="s">
        <v>2142</v>
      </c>
      <c r="F194" s="217" t="s">
        <v>2143</v>
      </c>
      <c r="G194" s="218" t="s">
        <v>149</v>
      </c>
      <c r="H194" s="219">
        <v>14</v>
      </c>
      <c r="I194" s="220"/>
      <c r="J194" s="221">
        <f>ROUND(I194*H194,2)</f>
        <v>0</v>
      </c>
      <c r="K194" s="217" t="s">
        <v>228</v>
      </c>
      <c r="L194" s="47"/>
      <c r="M194" s="222" t="s">
        <v>19</v>
      </c>
      <c r="N194" s="223" t="s">
        <v>46</v>
      </c>
      <c r="O194" s="87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R194" s="226" t="s">
        <v>151</v>
      </c>
      <c r="AT194" s="226" t="s">
        <v>146</v>
      </c>
      <c r="AU194" s="226" t="s">
        <v>85</v>
      </c>
      <c r="AY194" s="20" t="s">
        <v>144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20" t="s">
        <v>83</v>
      </c>
      <c r="BK194" s="227">
        <f>ROUND(I194*H194,2)</f>
        <v>0</v>
      </c>
      <c r="BL194" s="20" t="s">
        <v>151</v>
      </c>
      <c r="BM194" s="226" t="s">
        <v>2144</v>
      </c>
    </row>
    <row r="195" s="2" customFormat="1">
      <c r="A195" s="41"/>
      <c r="B195" s="42"/>
      <c r="C195" s="43"/>
      <c r="D195" s="228" t="s">
        <v>153</v>
      </c>
      <c r="E195" s="43"/>
      <c r="F195" s="229" t="s">
        <v>2143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153</v>
      </c>
      <c r="AU195" s="20" t="s">
        <v>85</v>
      </c>
    </row>
    <row r="196" s="2" customFormat="1">
      <c r="A196" s="41"/>
      <c r="B196" s="42"/>
      <c r="C196" s="43"/>
      <c r="D196" s="245" t="s">
        <v>231</v>
      </c>
      <c r="E196" s="43"/>
      <c r="F196" s="246" t="s">
        <v>2145</v>
      </c>
      <c r="G196" s="43"/>
      <c r="H196" s="43"/>
      <c r="I196" s="230"/>
      <c r="J196" s="43"/>
      <c r="K196" s="43"/>
      <c r="L196" s="47"/>
      <c r="M196" s="231"/>
      <c r="N196" s="232"/>
      <c r="O196" s="87"/>
      <c r="P196" s="87"/>
      <c r="Q196" s="87"/>
      <c r="R196" s="87"/>
      <c r="S196" s="87"/>
      <c r="T196" s="88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T196" s="20" t="s">
        <v>231</v>
      </c>
      <c r="AU196" s="20" t="s">
        <v>85</v>
      </c>
    </row>
    <row r="197" s="2" customFormat="1" ht="16.5" customHeight="1">
      <c r="A197" s="41"/>
      <c r="B197" s="42"/>
      <c r="C197" s="234" t="s">
        <v>312</v>
      </c>
      <c r="D197" s="234" t="s">
        <v>141</v>
      </c>
      <c r="E197" s="235" t="s">
        <v>2146</v>
      </c>
      <c r="F197" s="236" t="s">
        <v>2147</v>
      </c>
      <c r="G197" s="237" t="s">
        <v>149</v>
      </c>
      <c r="H197" s="238">
        <v>14</v>
      </c>
      <c r="I197" s="239"/>
      <c r="J197" s="240">
        <f>ROUND(I197*H197,2)</f>
        <v>0</v>
      </c>
      <c r="K197" s="236" t="s">
        <v>150</v>
      </c>
      <c r="L197" s="241"/>
      <c r="M197" s="242" t="s">
        <v>19</v>
      </c>
      <c r="N197" s="243" t="s">
        <v>46</v>
      </c>
      <c r="O197" s="87"/>
      <c r="P197" s="224">
        <f>O197*H197</f>
        <v>0</v>
      </c>
      <c r="Q197" s="224">
        <v>0.00059999999999999995</v>
      </c>
      <c r="R197" s="224">
        <f>Q197*H197</f>
        <v>0.0083999999999999995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1528</v>
      </c>
      <c r="AT197" s="226" t="s">
        <v>141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1528</v>
      </c>
      <c r="BM197" s="226" t="s">
        <v>2148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2147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2" customFormat="1" ht="21.75" customHeight="1">
      <c r="A199" s="41"/>
      <c r="B199" s="42"/>
      <c r="C199" s="215" t="s">
        <v>317</v>
      </c>
      <c r="D199" s="215" t="s">
        <v>146</v>
      </c>
      <c r="E199" s="216" t="s">
        <v>2149</v>
      </c>
      <c r="F199" s="217" t="s">
        <v>2150</v>
      </c>
      <c r="G199" s="218" t="s">
        <v>223</v>
      </c>
      <c r="H199" s="219">
        <v>25</v>
      </c>
      <c r="I199" s="220"/>
      <c r="J199" s="221">
        <f>ROUND(I199*H199,2)</f>
        <v>0</v>
      </c>
      <c r="K199" s="217" t="s">
        <v>228</v>
      </c>
      <c r="L199" s="47"/>
      <c r="M199" s="222" t="s">
        <v>19</v>
      </c>
      <c r="N199" s="223" t="s">
        <v>46</v>
      </c>
      <c r="O199" s="87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R199" s="226" t="s">
        <v>151</v>
      </c>
      <c r="AT199" s="226" t="s">
        <v>146</v>
      </c>
      <c r="AU199" s="226" t="s">
        <v>85</v>
      </c>
      <c r="AY199" s="20" t="s">
        <v>144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20" t="s">
        <v>83</v>
      </c>
      <c r="BK199" s="227">
        <f>ROUND(I199*H199,2)</f>
        <v>0</v>
      </c>
      <c r="BL199" s="20" t="s">
        <v>151</v>
      </c>
      <c r="BM199" s="226" t="s">
        <v>2151</v>
      </c>
    </row>
    <row r="200" s="2" customFormat="1">
      <c r="A200" s="41"/>
      <c r="B200" s="42"/>
      <c r="C200" s="43"/>
      <c r="D200" s="228" t="s">
        <v>153</v>
      </c>
      <c r="E200" s="43"/>
      <c r="F200" s="229" t="s">
        <v>2152</v>
      </c>
      <c r="G200" s="43"/>
      <c r="H200" s="43"/>
      <c r="I200" s="230"/>
      <c r="J200" s="43"/>
      <c r="K200" s="43"/>
      <c r="L200" s="47"/>
      <c r="M200" s="231"/>
      <c r="N200" s="232"/>
      <c r="O200" s="87"/>
      <c r="P200" s="87"/>
      <c r="Q200" s="87"/>
      <c r="R200" s="87"/>
      <c r="S200" s="87"/>
      <c r="T200" s="88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T200" s="20" t="s">
        <v>153</v>
      </c>
      <c r="AU200" s="20" t="s">
        <v>85</v>
      </c>
    </row>
    <row r="201" s="2" customFormat="1">
      <c r="A201" s="41"/>
      <c r="B201" s="42"/>
      <c r="C201" s="43"/>
      <c r="D201" s="245" t="s">
        <v>231</v>
      </c>
      <c r="E201" s="43"/>
      <c r="F201" s="246" t="s">
        <v>2153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231</v>
      </c>
      <c r="AU201" s="20" t="s">
        <v>85</v>
      </c>
    </row>
    <row r="202" s="2" customFormat="1" ht="16.5" customHeight="1">
      <c r="A202" s="41"/>
      <c r="B202" s="42"/>
      <c r="C202" s="234" t="s">
        <v>321</v>
      </c>
      <c r="D202" s="234" t="s">
        <v>141</v>
      </c>
      <c r="E202" s="235" t="s">
        <v>2154</v>
      </c>
      <c r="F202" s="236" t="s">
        <v>2155</v>
      </c>
      <c r="G202" s="237" t="s">
        <v>918</v>
      </c>
      <c r="H202" s="238">
        <v>25</v>
      </c>
      <c r="I202" s="239"/>
      <c r="J202" s="240">
        <f>ROUND(I202*H202,2)</f>
        <v>0</v>
      </c>
      <c r="K202" s="236" t="s">
        <v>228</v>
      </c>
      <c r="L202" s="241"/>
      <c r="M202" s="242" t="s">
        <v>19</v>
      </c>
      <c r="N202" s="243" t="s">
        <v>46</v>
      </c>
      <c r="O202" s="87"/>
      <c r="P202" s="224">
        <f>O202*H202</f>
        <v>0</v>
      </c>
      <c r="Q202" s="224">
        <v>0.001</v>
      </c>
      <c r="R202" s="224">
        <f>Q202*H202</f>
        <v>0.025000000000000001</v>
      </c>
      <c r="S202" s="224">
        <v>0</v>
      </c>
      <c r="T202" s="225">
        <f>S202*H202</f>
        <v>0</v>
      </c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R202" s="226" t="s">
        <v>1528</v>
      </c>
      <c r="AT202" s="226" t="s">
        <v>141</v>
      </c>
      <c r="AU202" s="226" t="s">
        <v>85</v>
      </c>
      <c r="AY202" s="20" t="s">
        <v>144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20" t="s">
        <v>83</v>
      </c>
      <c r="BK202" s="227">
        <f>ROUND(I202*H202,2)</f>
        <v>0</v>
      </c>
      <c r="BL202" s="20" t="s">
        <v>1528</v>
      </c>
      <c r="BM202" s="226" t="s">
        <v>2156</v>
      </c>
    </row>
    <row r="203" s="2" customFormat="1">
      <c r="A203" s="41"/>
      <c r="B203" s="42"/>
      <c r="C203" s="43"/>
      <c r="D203" s="228" t="s">
        <v>153</v>
      </c>
      <c r="E203" s="43"/>
      <c r="F203" s="229" t="s">
        <v>2155</v>
      </c>
      <c r="G203" s="43"/>
      <c r="H203" s="43"/>
      <c r="I203" s="230"/>
      <c r="J203" s="43"/>
      <c r="K203" s="43"/>
      <c r="L203" s="47"/>
      <c r="M203" s="231"/>
      <c r="N203" s="232"/>
      <c r="O203" s="87"/>
      <c r="P203" s="87"/>
      <c r="Q203" s="87"/>
      <c r="R203" s="87"/>
      <c r="S203" s="87"/>
      <c r="T203" s="88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T203" s="20" t="s">
        <v>153</v>
      </c>
      <c r="AU203" s="20" t="s">
        <v>85</v>
      </c>
    </row>
    <row r="204" s="2" customFormat="1" ht="16.5" customHeight="1">
      <c r="A204" s="41"/>
      <c r="B204" s="42"/>
      <c r="C204" s="215" t="s">
        <v>325</v>
      </c>
      <c r="D204" s="215" t="s">
        <v>146</v>
      </c>
      <c r="E204" s="216" t="s">
        <v>2157</v>
      </c>
      <c r="F204" s="217" t="s">
        <v>2158</v>
      </c>
      <c r="G204" s="218" t="s">
        <v>149</v>
      </c>
      <c r="H204" s="219">
        <v>2</v>
      </c>
      <c r="I204" s="220"/>
      <c r="J204" s="221">
        <f>ROUND(I204*H204,2)</f>
        <v>0</v>
      </c>
      <c r="K204" s="217" t="s">
        <v>228</v>
      </c>
      <c r="L204" s="47"/>
      <c r="M204" s="222" t="s">
        <v>19</v>
      </c>
      <c r="N204" s="223" t="s">
        <v>46</v>
      </c>
      <c r="O204" s="87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R204" s="226" t="s">
        <v>151</v>
      </c>
      <c r="AT204" s="226" t="s">
        <v>146</v>
      </c>
      <c r="AU204" s="226" t="s">
        <v>85</v>
      </c>
      <c r="AY204" s="20" t="s">
        <v>144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20" t="s">
        <v>83</v>
      </c>
      <c r="BK204" s="227">
        <f>ROUND(I204*H204,2)</f>
        <v>0</v>
      </c>
      <c r="BL204" s="20" t="s">
        <v>151</v>
      </c>
      <c r="BM204" s="226" t="s">
        <v>2159</v>
      </c>
    </row>
    <row r="205" s="2" customFormat="1">
      <c r="A205" s="41"/>
      <c r="B205" s="42"/>
      <c r="C205" s="43"/>
      <c r="D205" s="228" t="s">
        <v>153</v>
      </c>
      <c r="E205" s="43"/>
      <c r="F205" s="229" t="s">
        <v>2160</v>
      </c>
      <c r="G205" s="43"/>
      <c r="H205" s="43"/>
      <c r="I205" s="230"/>
      <c r="J205" s="43"/>
      <c r="K205" s="43"/>
      <c r="L205" s="47"/>
      <c r="M205" s="231"/>
      <c r="N205" s="232"/>
      <c r="O205" s="87"/>
      <c r="P205" s="87"/>
      <c r="Q205" s="87"/>
      <c r="R205" s="87"/>
      <c r="S205" s="87"/>
      <c r="T205" s="88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T205" s="20" t="s">
        <v>153</v>
      </c>
      <c r="AU205" s="20" t="s">
        <v>85</v>
      </c>
    </row>
    <row r="206" s="2" customFormat="1">
      <c r="A206" s="41"/>
      <c r="B206" s="42"/>
      <c r="C206" s="43"/>
      <c r="D206" s="245" t="s">
        <v>231</v>
      </c>
      <c r="E206" s="43"/>
      <c r="F206" s="246" t="s">
        <v>2161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231</v>
      </c>
      <c r="AU206" s="20" t="s">
        <v>85</v>
      </c>
    </row>
    <row r="207" s="2" customFormat="1" ht="16.5" customHeight="1">
      <c r="A207" s="41"/>
      <c r="B207" s="42"/>
      <c r="C207" s="234" t="s">
        <v>330</v>
      </c>
      <c r="D207" s="234" t="s">
        <v>141</v>
      </c>
      <c r="E207" s="235" t="s">
        <v>2162</v>
      </c>
      <c r="F207" s="236" t="s">
        <v>2163</v>
      </c>
      <c r="G207" s="237" t="s">
        <v>149</v>
      </c>
      <c r="H207" s="238">
        <v>2</v>
      </c>
      <c r="I207" s="239"/>
      <c r="J207" s="240">
        <f>ROUND(I207*H207,2)</f>
        <v>0</v>
      </c>
      <c r="K207" s="236" t="s">
        <v>228</v>
      </c>
      <c r="L207" s="241"/>
      <c r="M207" s="242" t="s">
        <v>19</v>
      </c>
      <c r="N207" s="243" t="s">
        <v>46</v>
      </c>
      <c r="O207" s="87"/>
      <c r="P207" s="224">
        <f>O207*H207</f>
        <v>0</v>
      </c>
      <c r="Q207" s="224">
        <v>0.00069999999999999999</v>
      </c>
      <c r="R207" s="224">
        <f>Q207*H207</f>
        <v>0.0014</v>
      </c>
      <c r="S207" s="224">
        <v>0</v>
      </c>
      <c r="T207" s="225">
        <f>S207*H207</f>
        <v>0</v>
      </c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R207" s="226" t="s">
        <v>1528</v>
      </c>
      <c r="AT207" s="226" t="s">
        <v>141</v>
      </c>
      <c r="AU207" s="226" t="s">
        <v>85</v>
      </c>
      <c r="AY207" s="20" t="s">
        <v>144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20" t="s">
        <v>83</v>
      </c>
      <c r="BK207" s="227">
        <f>ROUND(I207*H207,2)</f>
        <v>0</v>
      </c>
      <c r="BL207" s="20" t="s">
        <v>1528</v>
      </c>
      <c r="BM207" s="226" t="s">
        <v>2164</v>
      </c>
    </row>
    <row r="208" s="2" customFormat="1">
      <c r="A208" s="41"/>
      <c r="B208" s="42"/>
      <c r="C208" s="43"/>
      <c r="D208" s="228" t="s">
        <v>153</v>
      </c>
      <c r="E208" s="43"/>
      <c r="F208" s="229" t="s">
        <v>2163</v>
      </c>
      <c r="G208" s="43"/>
      <c r="H208" s="43"/>
      <c r="I208" s="230"/>
      <c r="J208" s="43"/>
      <c r="K208" s="43"/>
      <c r="L208" s="47"/>
      <c r="M208" s="231"/>
      <c r="N208" s="232"/>
      <c r="O208" s="87"/>
      <c r="P208" s="87"/>
      <c r="Q208" s="87"/>
      <c r="R208" s="87"/>
      <c r="S208" s="87"/>
      <c r="T208" s="88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T208" s="20" t="s">
        <v>153</v>
      </c>
      <c r="AU208" s="20" t="s">
        <v>85</v>
      </c>
    </row>
    <row r="209" s="2" customFormat="1" ht="24.15" customHeight="1">
      <c r="A209" s="41"/>
      <c r="B209" s="42"/>
      <c r="C209" s="215" t="s">
        <v>336</v>
      </c>
      <c r="D209" s="215" t="s">
        <v>146</v>
      </c>
      <c r="E209" s="216" t="s">
        <v>458</v>
      </c>
      <c r="F209" s="217" t="s">
        <v>459</v>
      </c>
      <c r="G209" s="218" t="s">
        <v>149</v>
      </c>
      <c r="H209" s="219">
        <v>1</v>
      </c>
      <c r="I209" s="220"/>
      <c r="J209" s="221">
        <f>ROUND(I209*H209,2)</f>
        <v>0</v>
      </c>
      <c r="K209" s="217" t="s">
        <v>228</v>
      </c>
      <c r="L209" s="47"/>
      <c r="M209" s="222" t="s">
        <v>19</v>
      </c>
      <c r="N209" s="223" t="s">
        <v>46</v>
      </c>
      <c r="O209" s="87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R209" s="226" t="s">
        <v>151</v>
      </c>
      <c r="AT209" s="226" t="s">
        <v>146</v>
      </c>
      <c r="AU209" s="226" t="s">
        <v>85</v>
      </c>
      <c r="AY209" s="20" t="s">
        <v>144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20" t="s">
        <v>83</v>
      </c>
      <c r="BK209" s="227">
        <f>ROUND(I209*H209,2)</f>
        <v>0</v>
      </c>
      <c r="BL209" s="20" t="s">
        <v>151</v>
      </c>
      <c r="BM209" s="226" t="s">
        <v>2165</v>
      </c>
    </row>
    <row r="210" s="2" customFormat="1">
      <c r="A210" s="41"/>
      <c r="B210" s="42"/>
      <c r="C210" s="43"/>
      <c r="D210" s="228" t="s">
        <v>153</v>
      </c>
      <c r="E210" s="43"/>
      <c r="F210" s="229" t="s">
        <v>461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153</v>
      </c>
      <c r="AU210" s="20" t="s">
        <v>85</v>
      </c>
    </row>
    <row r="211" s="2" customFormat="1">
      <c r="A211" s="41"/>
      <c r="B211" s="42"/>
      <c r="C211" s="43"/>
      <c r="D211" s="245" t="s">
        <v>231</v>
      </c>
      <c r="E211" s="43"/>
      <c r="F211" s="246" t="s">
        <v>462</v>
      </c>
      <c r="G211" s="43"/>
      <c r="H211" s="43"/>
      <c r="I211" s="230"/>
      <c r="J211" s="43"/>
      <c r="K211" s="43"/>
      <c r="L211" s="47"/>
      <c r="M211" s="231"/>
      <c r="N211" s="232"/>
      <c r="O211" s="87"/>
      <c r="P211" s="87"/>
      <c r="Q211" s="87"/>
      <c r="R211" s="87"/>
      <c r="S211" s="87"/>
      <c r="T211" s="88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T211" s="20" t="s">
        <v>231</v>
      </c>
      <c r="AU211" s="20" t="s">
        <v>85</v>
      </c>
    </row>
    <row r="212" s="2" customFormat="1" ht="16.5" customHeight="1">
      <c r="A212" s="41"/>
      <c r="B212" s="42"/>
      <c r="C212" s="215" t="s">
        <v>340</v>
      </c>
      <c r="D212" s="215" t="s">
        <v>146</v>
      </c>
      <c r="E212" s="216" t="s">
        <v>2166</v>
      </c>
      <c r="F212" s="217" t="s">
        <v>2167</v>
      </c>
      <c r="G212" s="218" t="s">
        <v>149</v>
      </c>
      <c r="H212" s="219">
        <v>2</v>
      </c>
      <c r="I212" s="220"/>
      <c r="J212" s="221">
        <f>ROUND(I212*H212,2)</f>
        <v>0</v>
      </c>
      <c r="K212" s="217" t="s">
        <v>228</v>
      </c>
      <c r="L212" s="47"/>
      <c r="M212" s="222" t="s">
        <v>19</v>
      </c>
      <c r="N212" s="223" t="s">
        <v>46</v>
      </c>
      <c r="O212" s="87"/>
      <c r="P212" s="224">
        <f>O212*H212</f>
        <v>0</v>
      </c>
      <c r="Q212" s="224">
        <v>0</v>
      </c>
      <c r="R212" s="224">
        <f>Q212*H212</f>
        <v>0</v>
      </c>
      <c r="S212" s="224">
        <v>0</v>
      </c>
      <c r="T212" s="225">
        <f>S212*H212</f>
        <v>0</v>
      </c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R212" s="226" t="s">
        <v>151</v>
      </c>
      <c r="AT212" s="226" t="s">
        <v>146</v>
      </c>
      <c r="AU212" s="226" t="s">
        <v>85</v>
      </c>
      <c r="AY212" s="20" t="s">
        <v>144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20" t="s">
        <v>83</v>
      </c>
      <c r="BK212" s="227">
        <f>ROUND(I212*H212,2)</f>
        <v>0</v>
      </c>
      <c r="BL212" s="20" t="s">
        <v>151</v>
      </c>
      <c r="BM212" s="226" t="s">
        <v>2168</v>
      </c>
    </row>
    <row r="213" s="2" customFormat="1">
      <c r="A213" s="41"/>
      <c r="B213" s="42"/>
      <c r="C213" s="43"/>
      <c r="D213" s="228" t="s">
        <v>153</v>
      </c>
      <c r="E213" s="43"/>
      <c r="F213" s="229" t="s">
        <v>2169</v>
      </c>
      <c r="G213" s="43"/>
      <c r="H213" s="43"/>
      <c r="I213" s="230"/>
      <c r="J213" s="43"/>
      <c r="K213" s="43"/>
      <c r="L213" s="47"/>
      <c r="M213" s="231"/>
      <c r="N213" s="232"/>
      <c r="O213" s="87"/>
      <c r="P213" s="87"/>
      <c r="Q213" s="87"/>
      <c r="R213" s="87"/>
      <c r="S213" s="87"/>
      <c r="T213" s="88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153</v>
      </c>
      <c r="AU213" s="20" t="s">
        <v>85</v>
      </c>
    </row>
    <row r="214" s="2" customFormat="1">
      <c r="A214" s="41"/>
      <c r="B214" s="42"/>
      <c r="C214" s="43"/>
      <c r="D214" s="245" t="s">
        <v>231</v>
      </c>
      <c r="E214" s="43"/>
      <c r="F214" s="246" t="s">
        <v>2170</v>
      </c>
      <c r="G214" s="43"/>
      <c r="H214" s="43"/>
      <c r="I214" s="230"/>
      <c r="J214" s="43"/>
      <c r="K214" s="43"/>
      <c r="L214" s="47"/>
      <c r="M214" s="231"/>
      <c r="N214" s="232"/>
      <c r="O214" s="87"/>
      <c r="P214" s="87"/>
      <c r="Q214" s="87"/>
      <c r="R214" s="87"/>
      <c r="S214" s="87"/>
      <c r="T214" s="88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T214" s="20" t="s">
        <v>231</v>
      </c>
      <c r="AU214" s="20" t="s">
        <v>85</v>
      </c>
    </row>
    <row r="215" s="2" customFormat="1" ht="16.5" customHeight="1">
      <c r="A215" s="41"/>
      <c r="B215" s="42"/>
      <c r="C215" s="215" t="s">
        <v>345</v>
      </c>
      <c r="D215" s="215" t="s">
        <v>146</v>
      </c>
      <c r="E215" s="216" t="s">
        <v>2171</v>
      </c>
      <c r="F215" s="217" t="s">
        <v>2172</v>
      </c>
      <c r="G215" s="218" t="s">
        <v>700</v>
      </c>
      <c r="H215" s="219">
        <v>1</v>
      </c>
      <c r="I215" s="220"/>
      <c r="J215" s="221">
        <f>ROUND(I215*H215,2)</f>
        <v>0</v>
      </c>
      <c r="K215" s="217" t="s">
        <v>228</v>
      </c>
      <c r="L215" s="47"/>
      <c r="M215" s="222" t="s">
        <v>19</v>
      </c>
      <c r="N215" s="223" t="s">
        <v>46</v>
      </c>
      <c r="O215" s="87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R215" s="226" t="s">
        <v>151</v>
      </c>
      <c r="AT215" s="226" t="s">
        <v>146</v>
      </c>
      <c r="AU215" s="226" t="s">
        <v>85</v>
      </c>
      <c r="AY215" s="20" t="s">
        <v>144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20" t="s">
        <v>83</v>
      </c>
      <c r="BK215" s="227">
        <f>ROUND(I215*H215,2)</f>
        <v>0</v>
      </c>
      <c r="BL215" s="20" t="s">
        <v>151</v>
      </c>
      <c r="BM215" s="226" t="s">
        <v>2173</v>
      </c>
    </row>
    <row r="216" s="2" customFormat="1">
      <c r="A216" s="41"/>
      <c r="B216" s="42"/>
      <c r="C216" s="43"/>
      <c r="D216" s="228" t="s">
        <v>153</v>
      </c>
      <c r="E216" s="43"/>
      <c r="F216" s="229" t="s">
        <v>2174</v>
      </c>
      <c r="G216" s="43"/>
      <c r="H216" s="43"/>
      <c r="I216" s="230"/>
      <c r="J216" s="43"/>
      <c r="K216" s="43"/>
      <c r="L216" s="47"/>
      <c r="M216" s="231"/>
      <c r="N216" s="232"/>
      <c r="O216" s="87"/>
      <c r="P216" s="87"/>
      <c r="Q216" s="87"/>
      <c r="R216" s="87"/>
      <c r="S216" s="87"/>
      <c r="T216" s="88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T216" s="20" t="s">
        <v>153</v>
      </c>
      <c r="AU216" s="20" t="s">
        <v>85</v>
      </c>
    </row>
    <row r="217" s="2" customFormat="1">
      <c r="A217" s="41"/>
      <c r="B217" s="42"/>
      <c r="C217" s="43"/>
      <c r="D217" s="245" t="s">
        <v>231</v>
      </c>
      <c r="E217" s="43"/>
      <c r="F217" s="246" t="s">
        <v>2175</v>
      </c>
      <c r="G217" s="43"/>
      <c r="H217" s="43"/>
      <c r="I217" s="230"/>
      <c r="J217" s="43"/>
      <c r="K217" s="43"/>
      <c r="L217" s="47"/>
      <c r="M217" s="231"/>
      <c r="N217" s="232"/>
      <c r="O217" s="87"/>
      <c r="P217" s="87"/>
      <c r="Q217" s="87"/>
      <c r="R217" s="87"/>
      <c r="S217" s="87"/>
      <c r="T217" s="88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T217" s="20" t="s">
        <v>231</v>
      </c>
      <c r="AU217" s="20" t="s">
        <v>85</v>
      </c>
    </row>
    <row r="218" s="2" customFormat="1" ht="24.15" customHeight="1">
      <c r="A218" s="41"/>
      <c r="B218" s="42"/>
      <c r="C218" s="215" t="s">
        <v>350</v>
      </c>
      <c r="D218" s="215" t="s">
        <v>146</v>
      </c>
      <c r="E218" s="216" t="s">
        <v>2176</v>
      </c>
      <c r="F218" s="217" t="s">
        <v>2177</v>
      </c>
      <c r="G218" s="218" t="s">
        <v>223</v>
      </c>
      <c r="H218" s="219">
        <v>475</v>
      </c>
      <c r="I218" s="220"/>
      <c r="J218" s="221">
        <f>ROUND(I218*H218,2)</f>
        <v>0</v>
      </c>
      <c r="K218" s="217" t="s">
        <v>228</v>
      </c>
      <c r="L218" s="47"/>
      <c r="M218" s="222" t="s">
        <v>19</v>
      </c>
      <c r="N218" s="223" t="s">
        <v>46</v>
      </c>
      <c r="O218" s="87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R218" s="226" t="s">
        <v>151</v>
      </c>
      <c r="AT218" s="226" t="s">
        <v>146</v>
      </c>
      <c r="AU218" s="226" t="s">
        <v>85</v>
      </c>
      <c r="AY218" s="20" t="s">
        <v>144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20" t="s">
        <v>83</v>
      </c>
      <c r="BK218" s="227">
        <f>ROUND(I218*H218,2)</f>
        <v>0</v>
      </c>
      <c r="BL218" s="20" t="s">
        <v>151</v>
      </c>
      <c r="BM218" s="226" t="s">
        <v>2178</v>
      </c>
    </row>
    <row r="219" s="2" customFormat="1">
      <c r="A219" s="41"/>
      <c r="B219" s="42"/>
      <c r="C219" s="43"/>
      <c r="D219" s="228" t="s">
        <v>153</v>
      </c>
      <c r="E219" s="43"/>
      <c r="F219" s="229" t="s">
        <v>2179</v>
      </c>
      <c r="G219" s="43"/>
      <c r="H219" s="43"/>
      <c r="I219" s="230"/>
      <c r="J219" s="43"/>
      <c r="K219" s="43"/>
      <c r="L219" s="47"/>
      <c r="M219" s="231"/>
      <c r="N219" s="232"/>
      <c r="O219" s="87"/>
      <c r="P219" s="87"/>
      <c r="Q219" s="87"/>
      <c r="R219" s="87"/>
      <c r="S219" s="87"/>
      <c r="T219" s="88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T219" s="20" t="s">
        <v>153</v>
      </c>
      <c r="AU219" s="20" t="s">
        <v>85</v>
      </c>
    </row>
    <row r="220" s="2" customFormat="1">
      <c r="A220" s="41"/>
      <c r="B220" s="42"/>
      <c r="C220" s="43"/>
      <c r="D220" s="245" t="s">
        <v>231</v>
      </c>
      <c r="E220" s="43"/>
      <c r="F220" s="246" t="s">
        <v>2180</v>
      </c>
      <c r="G220" s="43"/>
      <c r="H220" s="43"/>
      <c r="I220" s="230"/>
      <c r="J220" s="43"/>
      <c r="K220" s="43"/>
      <c r="L220" s="47"/>
      <c r="M220" s="231"/>
      <c r="N220" s="232"/>
      <c r="O220" s="87"/>
      <c r="P220" s="87"/>
      <c r="Q220" s="87"/>
      <c r="R220" s="87"/>
      <c r="S220" s="87"/>
      <c r="T220" s="88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T220" s="20" t="s">
        <v>231</v>
      </c>
      <c r="AU220" s="20" t="s">
        <v>85</v>
      </c>
    </row>
    <row r="221" s="2" customFormat="1" ht="16.5" customHeight="1">
      <c r="A221" s="41"/>
      <c r="B221" s="42"/>
      <c r="C221" s="234" t="s">
        <v>354</v>
      </c>
      <c r="D221" s="234" t="s">
        <v>141</v>
      </c>
      <c r="E221" s="235" t="s">
        <v>2181</v>
      </c>
      <c r="F221" s="236" t="s">
        <v>2182</v>
      </c>
      <c r="G221" s="237" t="s">
        <v>223</v>
      </c>
      <c r="H221" s="238">
        <v>35</v>
      </c>
      <c r="I221" s="239"/>
      <c r="J221" s="240">
        <f>ROUND(I221*H221,2)</f>
        <v>0</v>
      </c>
      <c r="K221" s="236" t="s">
        <v>228</v>
      </c>
      <c r="L221" s="241"/>
      <c r="M221" s="242" t="s">
        <v>19</v>
      </c>
      <c r="N221" s="243" t="s">
        <v>46</v>
      </c>
      <c r="O221" s="87"/>
      <c r="P221" s="224">
        <f>O221*H221</f>
        <v>0</v>
      </c>
      <c r="Q221" s="224">
        <v>0.00014999999999999999</v>
      </c>
      <c r="R221" s="224">
        <f>Q221*H221</f>
        <v>0.0052499999999999995</v>
      </c>
      <c r="S221" s="224">
        <v>0</v>
      </c>
      <c r="T221" s="225">
        <f>S221*H221</f>
        <v>0</v>
      </c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R221" s="226" t="s">
        <v>1528</v>
      </c>
      <c r="AT221" s="226" t="s">
        <v>141</v>
      </c>
      <c r="AU221" s="226" t="s">
        <v>85</v>
      </c>
      <c r="AY221" s="20" t="s">
        <v>144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20" t="s">
        <v>83</v>
      </c>
      <c r="BK221" s="227">
        <f>ROUND(I221*H221,2)</f>
        <v>0</v>
      </c>
      <c r="BL221" s="20" t="s">
        <v>1528</v>
      </c>
      <c r="BM221" s="226" t="s">
        <v>2183</v>
      </c>
    </row>
    <row r="222" s="2" customFormat="1">
      <c r="A222" s="41"/>
      <c r="B222" s="42"/>
      <c r="C222" s="43"/>
      <c r="D222" s="228" t="s">
        <v>153</v>
      </c>
      <c r="E222" s="43"/>
      <c r="F222" s="229" t="s">
        <v>2182</v>
      </c>
      <c r="G222" s="43"/>
      <c r="H222" s="43"/>
      <c r="I222" s="230"/>
      <c r="J222" s="43"/>
      <c r="K222" s="43"/>
      <c r="L222" s="47"/>
      <c r="M222" s="231"/>
      <c r="N222" s="232"/>
      <c r="O222" s="87"/>
      <c r="P222" s="87"/>
      <c r="Q222" s="87"/>
      <c r="R222" s="87"/>
      <c r="S222" s="87"/>
      <c r="T222" s="88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T222" s="20" t="s">
        <v>153</v>
      </c>
      <c r="AU222" s="20" t="s">
        <v>85</v>
      </c>
    </row>
    <row r="223" s="2" customFormat="1" ht="16.5" customHeight="1">
      <c r="A223" s="41"/>
      <c r="B223" s="42"/>
      <c r="C223" s="234" t="s">
        <v>358</v>
      </c>
      <c r="D223" s="234" t="s">
        <v>141</v>
      </c>
      <c r="E223" s="235" t="s">
        <v>2184</v>
      </c>
      <c r="F223" s="236" t="s">
        <v>2185</v>
      </c>
      <c r="G223" s="237" t="s">
        <v>223</v>
      </c>
      <c r="H223" s="238">
        <v>440</v>
      </c>
      <c r="I223" s="239"/>
      <c r="J223" s="240">
        <f>ROUND(I223*H223,2)</f>
        <v>0</v>
      </c>
      <c r="K223" s="236" t="s">
        <v>228</v>
      </c>
      <c r="L223" s="241"/>
      <c r="M223" s="242" t="s">
        <v>19</v>
      </c>
      <c r="N223" s="243" t="s">
        <v>46</v>
      </c>
      <c r="O223" s="87"/>
      <c r="P223" s="224">
        <f>O223*H223</f>
        <v>0</v>
      </c>
      <c r="Q223" s="224">
        <v>0.00017000000000000001</v>
      </c>
      <c r="R223" s="224">
        <f>Q223*H223</f>
        <v>0.074800000000000005</v>
      </c>
      <c r="S223" s="224">
        <v>0</v>
      </c>
      <c r="T223" s="225">
        <f>S223*H223</f>
        <v>0</v>
      </c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R223" s="226" t="s">
        <v>1528</v>
      </c>
      <c r="AT223" s="226" t="s">
        <v>141</v>
      </c>
      <c r="AU223" s="226" t="s">
        <v>85</v>
      </c>
      <c r="AY223" s="20" t="s">
        <v>144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20" t="s">
        <v>83</v>
      </c>
      <c r="BK223" s="227">
        <f>ROUND(I223*H223,2)</f>
        <v>0</v>
      </c>
      <c r="BL223" s="20" t="s">
        <v>1528</v>
      </c>
      <c r="BM223" s="226" t="s">
        <v>2186</v>
      </c>
    </row>
    <row r="224" s="2" customFormat="1">
      <c r="A224" s="41"/>
      <c r="B224" s="42"/>
      <c r="C224" s="43"/>
      <c r="D224" s="228" t="s">
        <v>153</v>
      </c>
      <c r="E224" s="43"/>
      <c r="F224" s="229" t="s">
        <v>2185</v>
      </c>
      <c r="G224" s="43"/>
      <c r="H224" s="43"/>
      <c r="I224" s="230"/>
      <c r="J224" s="43"/>
      <c r="K224" s="43"/>
      <c r="L224" s="47"/>
      <c r="M224" s="231"/>
      <c r="N224" s="232"/>
      <c r="O224" s="87"/>
      <c r="P224" s="87"/>
      <c r="Q224" s="87"/>
      <c r="R224" s="87"/>
      <c r="S224" s="87"/>
      <c r="T224" s="88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T224" s="20" t="s">
        <v>153</v>
      </c>
      <c r="AU224" s="20" t="s">
        <v>85</v>
      </c>
    </row>
    <row r="225" s="2" customFormat="1" ht="24.15" customHeight="1">
      <c r="A225" s="41"/>
      <c r="B225" s="42"/>
      <c r="C225" s="215" t="s">
        <v>362</v>
      </c>
      <c r="D225" s="215" t="s">
        <v>146</v>
      </c>
      <c r="E225" s="216" t="s">
        <v>2187</v>
      </c>
      <c r="F225" s="217" t="s">
        <v>2188</v>
      </c>
      <c r="G225" s="218" t="s">
        <v>223</v>
      </c>
      <c r="H225" s="219">
        <v>425</v>
      </c>
      <c r="I225" s="220"/>
      <c r="J225" s="221">
        <f>ROUND(I225*H225,2)</f>
        <v>0</v>
      </c>
      <c r="K225" s="217" t="s">
        <v>228</v>
      </c>
      <c r="L225" s="47"/>
      <c r="M225" s="222" t="s">
        <v>19</v>
      </c>
      <c r="N225" s="223" t="s">
        <v>46</v>
      </c>
      <c r="O225" s="87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R225" s="226" t="s">
        <v>151</v>
      </c>
      <c r="AT225" s="226" t="s">
        <v>146</v>
      </c>
      <c r="AU225" s="226" t="s">
        <v>85</v>
      </c>
      <c r="AY225" s="20" t="s">
        <v>144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20" t="s">
        <v>83</v>
      </c>
      <c r="BK225" s="227">
        <f>ROUND(I225*H225,2)</f>
        <v>0</v>
      </c>
      <c r="BL225" s="20" t="s">
        <v>151</v>
      </c>
      <c r="BM225" s="226" t="s">
        <v>2189</v>
      </c>
    </row>
    <row r="226" s="2" customFormat="1">
      <c r="A226" s="41"/>
      <c r="B226" s="42"/>
      <c r="C226" s="43"/>
      <c r="D226" s="228" t="s">
        <v>153</v>
      </c>
      <c r="E226" s="43"/>
      <c r="F226" s="229" t="s">
        <v>2190</v>
      </c>
      <c r="G226" s="43"/>
      <c r="H226" s="43"/>
      <c r="I226" s="230"/>
      <c r="J226" s="43"/>
      <c r="K226" s="43"/>
      <c r="L226" s="47"/>
      <c r="M226" s="231"/>
      <c r="N226" s="232"/>
      <c r="O226" s="87"/>
      <c r="P226" s="87"/>
      <c r="Q226" s="87"/>
      <c r="R226" s="87"/>
      <c r="S226" s="87"/>
      <c r="T226" s="88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T226" s="20" t="s">
        <v>153</v>
      </c>
      <c r="AU226" s="20" t="s">
        <v>85</v>
      </c>
    </row>
    <row r="227" s="2" customFormat="1">
      <c r="A227" s="41"/>
      <c r="B227" s="42"/>
      <c r="C227" s="43"/>
      <c r="D227" s="245" t="s">
        <v>231</v>
      </c>
      <c r="E227" s="43"/>
      <c r="F227" s="246" t="s">
        <v>2191</v>
      </c>
      <c r="G227" s="43"/>
      <c r="H227" s="43"/>
      <c r="I227" s="230"/>
      <c r="J227" s="43"/>
      <c r="K227" s="43"/>
      <c r="L227" s="47"/>
      <c r="M227" s="231"/>
      <c r="N227" s="232"/>
      <c r="O227" s="87"/>
      <c r="P227" s="87"/>
      <c r="Q227" s="87"/>
      <c r="R227" s="87"/>
      <c r="S227" s="87"/>
      <c r="T227" s="88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T227" s="20" t="s">
        <v>231</v>
      </c>
      <c r="AU227" s="20" t="s">
        <v>85</v>
      </c>
    </row>
    <row r="228" s="2" customFormat="1" ht="16.5" customHeight="1">
      <c r="A228" s="41"/>
      <c r="B228" s="42"/>
      <c r="C228" s="234" t="s">
        <v>366</v>
      </c>
      <c r="D228" s="234" t="s">
        <v>141</v>
      </c>
      <c r="E228" s="235" t="s">
        <v>2192</v>
      </c>
      <c r="F228" s="236" t="s">
        <v>2193</v>
      </c>
      <c r="G228" s="237" t="s">
        <v>223</v>
      </c>
      <c r="H228" s="238">
        <v>425</v>
      </c>
      <c r="I228" s="239"/>
      <c r="J228" s="240">
        <f>ROUND(I228*H228,2)</f>
        <v>0</v>
      </c>
      <c r="K228" s="236" t="s">
        <v>228</v>
      </c>
      <c r="L228" s="241"/>
      <c r="M228" s="242" t="s">
        <v>19</v>
      </c>
      <c r="N228" s="243" t="s">
        <v>46</v>
      </c>
      <c r="O228" s="87"/>
      <c r="P228" s="224">
        <f>O228*H228</f>
        <v>0</v>
      </c>
      <c r="Q228" s="224">
        <v>0.00042000000000000002</v>
      </c>
      <c r="R228" s="224">
        <f>Q228*H228</f>
        <v>0.17850000000000002</v>
      </c>
      <c r="S228" s="224">
        <v>0</v>
      </c>
      <c r="T228" s="225">
        <f>S228*H228</f>
        <v>0</v>
      </c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R228" s="226" t="s">
        <v>1528</v>
      </c>
      <c r="AT228" s="226" t="s">
        <v>141</v>
      </c>
      <c r="AU228" s="226" t="s">
        <v>85</v>
      </c>
      <c r="AY228" s="20" t="s">
        <v>144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20" t="s">
        <v>83</v>
      </c>
      <c r="BK228" s="227">
        <f>ROUND(I228*H228,2)</f>
        <v>0</v>
      </c>
      <c r="BL228" s="20" t="s">
        <v>1528</v>
      </c>
      <c r="BM228" s="226" t="s">
        <v>2194</v>
      </c>
    </row>
    <row r="229" s="2" customFormat="1">
      <c r="A229" s="41"/>
      <c r="B229" s="42"/>
      <c r="C229" s="43"/>
      <c r="D229" s="228" t="s">
        <v>153</v>
      </c>
      <c r="E229" s="43"/>
      <c r="F229" s="229" t="s">
        <v>2193</v>
      </c>
      <c r="G229" s="43"/>
      <c r="H229" s="43"/>
      <c r="I229" s="230"/>
      <c r="J229" s="43"/>
      <c r="K229" s="43"/>
      <c r="L229" s="47"/>
      <c r="M229" s="231"/>
      <c r="N229" s="232"/>
      <c r="O229" s="87"/>
      <c r="P229" s="87"/>
      <c r="Q229" s="87"/>
      <c r="R229" s="87"/>
      <c r="S229" s="87"/>
      <c r="T229" s="88"/>
      <c r="U229" s="41"/>
      <c r="V229" s="41"/>
      <c r="W229" s="41"/>
      <c r="X229" s="41"/>
      <c r="Y229" s="41"/>
      <c r="Z229" s="41"/>
      <c r="AA229" s="41"/>
      <c r="AB229" s="41"/>
      <c r="AC229" s="41"/>
      <c r="AD229" s="41"/>
      <c r="AE229" s="41"/>
      <c r="AT229" s="20" t="s">
        <v>153</v>
      </c>
      <c r="AU229" s="20" t="s">
        <v>85</v>
      </c>
    </row>
    <row r="230" s="2" customFormat="1" ht="24.15" customHeight="1">
      <c r="A230" s="41"/>
      <c r="B230" s="42"/>
      <c r="C230" s="215" t="s">
        <v>370</v>
      </c>
      <c r="D230" s="215" t="s">
        <v>146</v>
      </c>
      <c r="E230" s="216" t="s">
        <v>300</v>
      </c>
      <c r="F230" s="217" t="s">
        <v>301</v>
      </c>
      <c r="G230" s="218" t="s">
        <v>223</v>
      </c>
      <c r="H230" s="219">
        <v>140</v>
      </c>
      <c r="I230" s="220"/>
      <c r="J230" s="221">
        <f>ROUND(I230*H230,2)</f>
        <v>0</v>
      </c>
      <c r="K230" s="217" t="s">
        <v>228</v>
      </c>
      <c r="L230" s="47"/>
      <c r="M230" s="222" t="s">
        <v>19</v>
      </c>
      <c r="N230" s="223" t="s">
        <v>46</v>
      </c>
      <c r="O230" s="87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41"/>
      <c r="V230" s="41"/>
      <c r="W230" s="41"/>
      <c r="X230" s="41"/>
      <c r="Y230" s="41"/>
      <c r="Z230" s="41"/>
      <c r="AA230" s="41"/>
      <c r="AB230" s="41"/>
      <c r="AC230" s="41"/>
      <c r="AD230" s="41"/>
      <c r="AE230" s="41"/>
      <c r="AR230" s="226" t="s">
        <v>151</v>
      </c>
      <c r="AT230" s="226" t="s">
        <v>146</v>
      </c>
      <c r="AU230" s="226" t="s">
        <v>85</v>
      </c>
      <c r="AY230" s="20" t="s">
        <v>144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20" t="s">
        <v>83</v>
      </c>
      <c r="BK230" s="227">
        <f>ROUND(I230*H230,2)</f>
        <v>0</v>
      </c>
      <c r="BL230" s="20" t="s">
        <v>151</v>
      </c>
      <c r="BM230" s="226" t="s">
        <v>2195</v>
      </c>
    </row>
    <row r="231" s="2" customFormat="1">
      <c r="A231" s="41"/>
      <c r="B231" s="42"/>
      <c r="C231" s="43"/>
      <c r="D231" s="228" t="s">
        <v>153</v>
      </c>
      <c r="E231" s="43"/>
      <c r="F231" s="229" t="s">
        <v>303</v>
      </c>
      <c r="G231" s="43"/>
      <c r="H231" s="43"/>
      <c r="I231" s="230"/>
      <c r="J231" s="43"/>
      <c r="K231" s="43"/>
      <c r="L231" s="47"/>
      <c r="M231" s="231"/>
      <c r="N231" s="232"/>
      <c r="O231" s="87"/>
      <c r="P231" s="87"/>
      <c r="Q231" s="87"/>
      <c r="R231" s="87"/>
      <c r="S231" s="87"/>
      <c r="T231" s="88"/>
      <c r="U231" s="41"/>
      <c r="V231" s="41"/>
      <c r="W231" s="41"/>
      <c r="X231" s="41"/>
      <c r="Y231" s="41"/>
      <c r="Z231" s="41"/>
      <c r="AA231" s="41"/>
      <c r="AB231" s="41"/>
      <c r="AC231" s="41"/>
      <c r="AD231" s="41"/>
      <c r="AE231" s="41"/>
      <c r="AT231" s="20" t="s">
        <v>153</v>
      </c>
      <c r="AU231" s="20" t="s">
        <v>85</v>
      </c>
    </row>
    <row r="232" s="2" customFormat="1">
      <c r="A232" s="41"/>
      <c r="B232" s="42"/>
      <c r="C232" s="43"/>
      <c r="D232" s="245" t="s">
        <v>231</v>
      </c>
      <c r="E232" s="43"/>
      <c r="F232" s="246" t="s">
        <v>304</v>
      </c>
      <c r="G232" s="43"/>
      <c r="H232" s="43"/>
      <c r="I232" s="230"/>
      <c r="J232" s="43"/>
      <c r="K232" s="43"/>
      <c r="L232" s="47"/>
      <c r="M232" s="231"/>
      <c r="N232" s="232"/>
      <c r="O232" s="87"/>
      <c r="P232" s="87"/>
      <c r="Q232" s="87"/>
      <c r="R232" s="87"/>
      <c r="S232" s="87"/>
      <c r="T232" s="88"/>
      <c r="U232" s="41"/>
      <c r="V232" s="41"/>
      <c r="W232" s="41"/>
      <c r="X232" s="41"/>
      <c r="Y232" s="41"/>
      <c r="Z232" s="41"/>
      <c r="AA232" s="41"/>
      <c r="AB232" s="41"/>
      <c r="AC232" s="41"/>
      <c r="AD232" s="41"/>
      <c r="AE232" s="41"/>
      <c r="AT232" s="20" t="s">
        <v>231</v>
      </c>
      <c r="AU232" s="20" t="s">
        <v>85</v>
      </c>
    </row>
    <row r="233" s="2" customFormat="1" ht="21.75" customHeight="1">
      <c r="A233" s="41"/>
      <c r="B233" s="42"/>
      <c r="C233" s="234" t="s">
        <v>374</v>
      </c>
      <c r="D233" s="234" t="s">
        <v>141</v>
      </c>
      <c r="E233" s="235" t="s">
        <v>2196</v>
      </c>
      <c r="F233" s="236" t="s">
        <v>2197</v>
      </c>
      <c r="G233" s="237" t="s">
        <v>223</v>
      </c>
      <c r="H233" s="238">
        <v>140</v>
      </c>
      <c r="I233" s="239"/>
      <c r="J233" s="240">
        <f>ROUND(I233*H233,2)</f>
        <v>0</v>
      </c>
      <c r="K233" s="236" t="s">
        <v>228</v>
      </c>
      <c r="L233" s="241"/>
      <c r="M233" s="242" t="s">
        <v>19</v>
      </c>
      <c r="N233" s="243" t="s">
        <v>46</v>
      </c>
      <c r="O233" s="87"/>
      <c r="P233" s="224">
        <f>O233*H233</f>
        <v>0</v>
      </c>
      <c r="Q233" s="224">
        <v>0.00019000000000000001</v>
      </c>
      <c r="R233" s="224">
        <f>Q233*H233</f>
        <v>0.026600000000000002</v>
      </c>
      <c r="S233" s="224">
        <v>0</v>
      </c>
      <c r="T233" s="225">
        <f>S233*H233</f>
        <v>0</v>
      </c>
      <c r="U233" s="41"/>
      <c r="V233" s="41"/>
      <c r="W233" s="41"/>
      <c r="X233" s="41"/>
      <c r="Y233" s="41"/>
      <c r="Z233" s="41"/>
      <c r="AA233" s="41"/>
      <c r="AB233" s="41"/>
      <c r="AC233" s="41"/>
      <c r="AD233" s="41"/>
      <c r="AE233" s="41"/>
      <c r="AR233" s="226" t="s">
        <v>1528</v>
      </c>
      <c r="AT233" s="226" t="s">
        <v>141</v>
      </c>
      <c r="AU233" s="226" t="s">
        <v>85</v>
      </c>
      <c r="AY233" s="20" t="s">
        <v>144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20" t="s">
        <v>83</v>
      </c>
      <c r="BK233" s="227">
        <f>ROUND(I233*H233,2)</f>
        <v>0</v>
      </c>
      <c r="BL233" s="20" t="s">
        <v>1528</v>
      </c>
      <c r="BM233" s="226" t="s">
        <v>2198</v>
      </c>
    </row>
    <row r="234" s="2" customFormat="1">
      <c r="A234" s="41"/>
      <c r="B234" s="42"/>
      <c r="C234" s="43"/>
      <c r="D234" s="228" t="s">
        <v>153</v>
      </c>
      <c r="E234" s="43"/>
      <c r="F234" s="229" t="s">
        <v>2197</v>
      </c>
      <c r="G234" s="43"/>
      <c r="H234" s="43"/>
      <c r="I234" s="230"/>
      <c r="J234" s="43"/>
      <c r="K234" s="43"/>
      <c r="L234" s="47"/>
      <c r="M234" s="231"/>
      <c r="N234" s="232"/>
      <c r="O234" s="87"/>
      <c r="P234" s="87"/>
      <c r="Q234" s="87"/>
      <c r="R234" s="87"/>
      <c r="S234" s="87"/>
      <c r="T234" s="88"/>
      <c r="U234" s="41"/>
      <c r="V234" s="41"/>
      <c r="W234" s="41"/>
      <c r="X234" s="41"/>
      <c r="Y234" s="41"/>
      <c r="Z234" s="41"/>
      <c r="AA234" s="41"/>
      <c r="AB234" s="41"/>
      <c r="AC234" s="41"/>
      <c r="AD234" s="41"/>
      <c r="AE234" s="41"/>
      <c r="AT234" s="20" t="s">
        <v>153</v>
      </c>
      <c r="AU234" s="20" t="s">
        <v>85</v>
      </c>
    </row>
    <row r="235" s="2" customFormat="1" ht="24.15" customHeight="1">
      <c r="A235" s="41"/>
      <c r="B235" s="42"/>
      <c r="C235" s="215" t="s">
        <v>378</v>
      </c>
      <c r="D235" s="215" t="s">
        <v>146</v>
      </c>
      <c r="E235" s="216" t="s">
        <v>2199</v>
      </c>
      <c r="F235" s="217" t="s">
        <v>2200</v>
      </c>
      <c r="G235" s="218" t="s">
        <v>223</v>
      </c>
      <c r="H235" s="219">
        <v>40</v>
      </c>
      <c r="I235" s="220"/>
      <c r="J235" s="221">
        <f>ROUND(I235*H235,2)</f>
        <v>0</v>
      </c>
      <c r="K235" s="217" t="s">
        <v>228</v>
      </c>
      <c r="L235" s="47"/>
      <c r="M235" s="222" t="s">
        <v>19</v>
      </c>
      <c r="N235" s="223" t="s">
        <v>46</v>
      </c>
      <c r="O235" s="87"/>
      <c r="P235" s="224">
        <f>O235*H235</f>
        <v>0</v>
      </c>
      <c r="Q235" s="224">
        <v>0</v>
      </c>
      <c r="R235" s="224">
        <f>Q235*H235</f>
        <v>0</v>
      </c>
      <c r="S235" s="224">
        <v>0</v>
      </c>
      <c r="T235" s="225">
        <f>S235*H235</f>
        <v>0</v>
      </c>
      <c r="U235" s="41"/>
      <c r="V235" s="41"/>
      <c r="W235" s="41"/>
      <c r="X235" s="41"/>
      <c r="Y235" s="41"/>
      <c r="Z235" s="41"/>
      <c r="AA235" s="41"/>
      <c r="AB235" s="41"/>
      <c r="AC235" s="41"/>
      <c r="AD235" s="41"/>
      <c r="AE235" s="41"/>
      <c r="AR235" s="226" t="s">
        <v>151</v>
      </c>
      <c r="AT235" s="226" t="s">
        <v>146</v>
      </c>
      <c r="AU235" s="226" t="s">
        <v>85</v>
      </c>
      <c r="AY235" s="20" t="s">
        <v>144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20" t="s">
        <v>83</v>
      </c>
      <c r="BK235" s="227">
        <f>ROUND(I235*H235,2)</f>
        <v>0</v>
      </c>
      <c r="BL235" s="20" t="s">
        <v>151</v>
      </c>
      <c r="BM235" s="226" t="s">
        <v>2201</v>
      </c>
    </row>
    <row r="236" s="2" customFormat="1">
      <c r="A236" s="41"/>
      <c r="B236" s="42"/>
      <c r="C236" s="43"/>
      <c r="D236" s="228" t="s">
        <v>153</v>
      </c>
      <c r="E236" s="43"/>
      <c r="F236" s="229" t="s">
        <v>2202</v>
      </c>
      <c r="G236" s="43"/>
      <c r="H236" s="43"/>
      <c r="I236" s="230"/>
      <c r="J236" s="43"/>
      <c r="K236" s="43"/>
      <c r="L236" s="47"/>
      <c r="M236" s="231"/>
      <c r="N236" s="232"/>
      <c r="O236" s="87"/>
      <c r="P236" s="87"/>
      <c r="Q236" s="87"/>
      <c r="R236" s="87"/>
      <c r="S236" s="87"/>
      <c r="T236" s="88"/>
      <c r="U236" s="41"/>
      <c r="V236" s="41"/>
      <c r="W236" s="41"/>
      <c r="X236" s="41"/>
      <c r="Y236" s="41"/>
      <c r="Z236" s="41"/>
      <c r="AA236" s="41"/>
      <c r="AB236" s="41"/>
      <c r="AC236" s="41"/>
      <c r="AD236" s="41"/>
      <c r="AE236" s="41"/>
      <c r="AT236" s="20" t="s">
        <v>153</v>
      </c>
      <c r="AU236" s="20" t="s">
        <v>85</v>
      </c>
    </row>
    <row r="237" s="2" customFormat="1">
      <c r="A237" s="41"/>
      <c r="B237" s="42"/>
      <c r="C237" s="43"/>
      <c r="D237" s="245" t="s">
        <v>231</v>
      </c>
      <c r="E237" s="43"/>
      <c r="F237" s="246" t="s">
        <v>2203</v>
      </c>
      <c r="G237" s="43"/>
      <c r="H237" s="43"/>
      <c r="I237" s="230"/>
      <c r="J237" s="43"/>
      <c r="K237" s="43"/>
      <c r="L237" s="47"/>
      <c r="M237" s="231"/>
      <c r="N237" s="232"/>
      <c r="O237" s="87"/>
      <c r="P237" s="87"/>
      <c r="Q237" s="87"/>
      <c r="R237" s="87"/>
      <c r="S237" s="87"/>
      <c r="T237" s="88"/>
      <c r="U237" s="41"/>
      <c r="V237" s="41"/>
      <c r="W237" s="41"/>
      <c r="X237" s="41"/>
      <c r="Y237" s="41"/>
      <c r="Z237" s="41"/>
      <c r="AA237" s="41"/>
      <c r="AB237" s="41"/>
      <c r="AC237" s="41"/>
      <c r="AD237" s="41"/>
      <c r="AE237" s="41"/>
      <c r="AT237" s="20" t="s">
        <v>231</v>
      </c>
      <c r="AU237" s="20" t="s">
        <v>85</v>
      </c>
    </row>
    <row r="238" s="2" customFormat="1" ht="16.5" customHeight="1">
      <c r="A238" s="41"/>
      <c r="B238" s="42"/>
      <c r="C238" s="234" t="s">
        <v>382</v>
      </c>
      <c r="D238" s="234" t="s">
        <v>141</v>
      </c>
      <c r="E238" s="235" t="s">
        <v>2204</v>
      </c>
      <c r="F238" s="236" t="s">
        <v>2205</v>
      </c>
      <c r="G238" s="237" t="s">
        <v>223</v>
      </c>
      <c r="H238" s="238">
        <v>40</v>
      </c>
      <c r="I238" s="239"/>
      <c r="J238" s="240">
        <f>ROUND(I238*H238,2)</f>
        <v>0</v>
      </c>
      <c r="K238" s="236" t="s">
        <v>228</v>
      </c>
      <c r="L238" s="241"/>
      <c r="M238" s="242" t="s">
        <v>19</v>
      </c>
      <c r="N238" s="243" t="s">
        <v>46</v>
      </c>
      <c r="O238" s="87"/>
      <c r="P238" s="224">
        <f>O238*H238</f>
        <v>0</v>
      </c>
      <c r="Q238" s="224">
        <v>0.00048999999999999998</v>
      </c>
      <c r="R238" s="224">
        <f>Q238*H238</f>
        <v>0.019599999999999999</v>
      </c>
      <c r="S238" s="224">
        <v>0</v>
      </c>
      <c r="T238" s="225">
        <f>S238*H238</f>
        <v>0</v>
      </c>
      <c r="U238" s="41"/>
      <c r="V238" s="41"/>
      <c r="W238" s="41"/>
      <c r="X238" s="41"/>
      <c r="Y238" s="41"/>
      <c r="Z238" s="41"/>
      <c r="AA238" s="41"/>
      <c r="AB238" s="41"/>
      <c r="AC238" s="41"/>
      <c r="AD238" s="41"/>
      <c r="AE238" s="41"/>
      <c r="AR238" s="226" t="s">
        <v>163</v>
      </c>
      <c r="AT238" s="226" t="s">
        <v>141</v>
      </c>
      <c r="AU238" s="226" t="s">
        <v>85</v>
      </c>
      <c r="AY238" s="20" t="s">
        <v>144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20" t="s">
        <v>83</v>
      </c>
      <c r="BK238" s="227">
        <f>ROUND(I238*H238,2)</f>
        <v>0</v>
      </c>
      <c r="BL238" s="20" t="s">
        <v>151</v>
      </c>
      <c r="BM238" s="226" t="s">
        <v>2206</v>
      </c>
    </row>
    <row r="239" s="2" customFormat="1">
      <c r="A239" s="41"/>
      <c r="B239" s="42"/>
      <c r="C239" s="43"/>
      <c r="D239" s="228" t="s">
        <v>153</v>
      </c>
      <c r="E239" s="43"/>
      <c r="F239" s="229" t="s">
        <v>2205</v>
      </c>
      <c r="G239" s="43"/>
      <c r="H239" s="43"/>
      <c r="I239" s="230"/>
      <c r="J239" s="43"/>
      <c r="K239" s="43"/>
      <c r="L239" s="47"/>
      <c r="M239" s="231"/>
      <c r="N239" s="232"/>
      <c r="O239" s="87"/>
      <c r="P239" s="87"/>
      <c r="Q239" s="87"/>
      <c r="R239" s="87"/>
      <c r="S239" s="87"/>
      <c r="T239" s="88"/>
      <c r="U239" s="41"/>
      <c r="V239" s="41"/>
      <c r="W239" s="41"/>
      <c r="X239" s="41"/>
      <c r="Y239" s="41"/>
      <c r="Z239" s="41"/>
      <c r="AA239" s="41"/>
      <c r="AB239" s="41"/>
      <c r="AC239" s="41"/>
      <c r="AD239" s="41"/>
      <c r="AE239" s="41"/>
      <c r="AT239" s="20" t="s">
        <v>153</v>
      </c>
      <c r="AU239" s="20" t="s">
        <v>85</v>
      </c>
    </row>
    <row r="240" s="2" customFormat="1" ht="16.5" customHeight="1">
      <c r="A240" s="41"/>
      <c r="B240" s="42"/>
      <c r="C240" s="215" t="s">
        <v>388</v>
      </c>
      <c r="D240" s="215" t="s">
        <v>146</v>
      </c>
      <c r="E240" s="216" t="s">
        <v>2207</v>
      </c>
      <c r="F240" s="217" t="s">
        <v>2208</v>
      </c>
      <c r="G240" s="218" t="s">
        <v>149</v>
      </c>
      <c r="H240" s="219">
        <v>3</v>
      </c>
      <c r="I240" s="220"/>
      <c r="J240" s="221">
        <f>ROUND(I240*H240,2)</f>
        <v>0</v>
      </c>
      <c r="K240" s="217" t="s">
        <v>228</v>
      </c>
      <c r="L240" s="47"/>
      <c r="M240" s="222" t="s">
        <v>19</v>
      </c>
      <c r="N240" s="223" t="s">
        <v>46</v>
      </c>
      <c r="O240" s="87"/>
      <c r="P240" s="224">
        <f>O240*H240</f>
        <v>0</v>
      </c>
      <c r="Q240" s="224">
        <v>0</v>
      </c>
      <c r="R240" s="224">
        <f>Q240*H240</f>
        <v>0</v>
      </c>
      <c r="S240" s="224">
        <v>0</v>
      </c>
      <c r="T240" s="225">
        <f>S240*H240</f>
        <v>0</v>
      </c>
      <c r="U240" s="41"/>
      <c r="V240" s="41"/>
      <c r="W240" s="41"/>
      <c r="X240" s="41"/>
      <c r="Y240" s="41"/>
      <c r="Z240" s="41"/>
      <c r="AA240" s="41"/>
      <c r="AB240" s="41"/>
      <c r="AC240" s="41"/>
      <c r="AD240" s="41"/>
      <c r="AE240" s="41"/>
      <c r="AR240" s="226" t="s">
        <v>151</v>
      </c>
      <c r="AT240" s="226" t="s">
        <v>146</v>
      </c>
      <c r="AU240" s="226" t="s">
        <v>85</v>
      </c>
      <c r="AY240" s="20" t="s">
        <v>144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20" t="s">
        <v>83</v>
      </c>
      <c r="BK240" s="227">
        <f>ROUND(I240*H240,2)</f>
        <v>0</v>
      </c>
      <c r="BL240" s="20" t="s">
        <v>151</v>
      </c>
      <c r="BM240" s="226" t="s">
        <v>2209</v>
      </c>
    </row>
    <row r="241" s="2" customFormat="1">
      <c r="A241" s="41"/>
      <c r="B241" s="42"/>
      <c r="C241" s="43"/>
      <c r="D241" s="228" t="s">
        <v>153</v>
      </c>
      <c r="E241" s="43"/>
      <c r="F241" s="229" t="s">
        <v>2210</v>
      </c>
      <c r="G241" s="43"/>
      <c r="H241" s="43"/>
      <c r="I241" s="230"/>
      <c r="J241" s="43"/>
      <c r="K241" s="43"/>
      <c r="L241" s="47"/>
      <c r="M241" s="231"/>
      <c r="N241" s="232"/>
      <c r="O241" s="87"/>
      <c r="P241" s="87"/>
      <c r="Q241" s="87"/>
      <c r="R241" s="87"/>
      <c r="S241" s="87"/>
      <c r="T241" s="88"/>
      <c r="U241" s="41"/>
      <c r="V241" s="41"/>
      <c r="W241" s="41"/>
      <c r="X241" s="41"/>
      <c r="Y241" s="41"/>
      <c r="Z241" s="41"/>
      <c r="AA241" s="41"/>
      <c r="AB241" s="41"/>
      <c r="AC241" s="41"/>
      <c r="AD241" s="41"/>
      <c r="AE241" s="41"/>
      <c r="AT241" s="20" t="s">
        <v>153</v>
      </c>
      <c r="AU241" s="20" t="s">
        <v>85</v>
      </c>
    </row>
    <row r="242" s="2" customFormat="1">
      <c r="A242" s="41"/>
      <c r="B242" s="42"/>
      <c r="C242" s="43"/>
      <c r="D242" s="245" t="s">
        <v>231</v>
      </c>
      <c r="E242" s="43"/>
      <c r="F242" s="246" t="s">
        <v>2211</v>
      </c>
      <c r="G242" s="43"/>
      <c r="H242" s="43"/>
      <c r="I242" s="230"/>
      <c r="J242" s="43"/>
      <c r="K242" s="43"/>
      <c r="L242" s="47"/>
      <c r="M242" s="231"/>
      <c r="N242" s="232"/>
      <c r="O242" s="87"/>
      <c r="P242" s="87"/>
      <c r="Q242" s="87"/>
      <c r="R242" s="87"/>
      <c r="S242" s="87"/>
      <c r="T242" s="88"/>
      <c r="U242" s="41"/>
      <c r="V242" s="41"/>
      <c r="W242" s="41"/>
      <c r="X242" s="41"/>
      <c r="Y242" s="41"/>
      <c r="Z242" s="41"/>
      <c r="AA242" s="41"/>
      <c r="AB242" s="41"/>
      <c r="AC242" s="41"/>
      <c r="AD242" s="41"/>
      <c r="AE242" s="41"/>
      <c r="AT242" s="20" t="s">
        <v>231</v>
      </c>
      <c r="AU242" s="20" t="s">
        <v>85</v>
      </c>
    </row>
    <row r="243" s="12" customFormat="1" ht="22.8" customHeight="1">
      <c r="A243" s="12"/>
      <c r="B243" s="199"/>
      <c r="C243" s="200"/>
      <c r="D243" s="201" t="s">
        <v>74</v>
      </c>
      <c r="E243" s="213" t="s">
        <v>2212</v>
      </c>
      <c r="F243" s="213" t="s">
        <v>2213</v>
      </c>
      <c r="G243" s="200"/>
      <c r="H243" s="200"/>
      <c r="I243" s="203"/>
      <c r="J243" s="214">
        <f>BK243</f>
        <v>0</v>
      </c>
      <c r="K243" s="200"/>
      <c r="L243" s="205"/>
      <c r="M243" s="206"/>
      <c r="N243" s="207"/>
      <c r="O243" s="207"/>
      <c r="P243" s="208">
        <f>SUM(P244:P257)</f>
        <v>0</v>
      </c>
      <c r="Q243" s="207"/>
      <c r="R243" s="208">
        <f>SUM(R244:R257)</f>
        <v>0.24762999999999999</v>
      </c>
      <c r="S243" s="207"/>
      <c r="T243" s="209">
        <f>SUM(T244:T257)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0" t="s">
        <v>143</v>
      </c>
      <c r="AT243" s="211" t="s">
        <v>74</v>
      </c>
      <c r="AU243" s="211" t="s">
        <v>83</v>
      </c>
      <c r="AY243" s="210" t="s">
        <v>144</v>
      </c>
      <c r="BK243" s="212">
        <f>SUM(BK244:BK257)</f>
        <v>0</v>
      </c>
    </row>
    <row r="244" s="2" customFormat="1" ht="16.5" customHeight="1">
      <c r="A244" s="41"/>
      <c r="B244" s="42"/>
      <c r="C244" s="215" t="s">
        <v>394</v>
      </c>
      <c r="D244" s="215" t="s">
        <v>146</v>
      </c>
      <c r="E244" s="216" t="s">
        <v>2214</v>
      </c>
      <c r="F244" s="217" t="s">
        <v>2215</v>
      </c>
      <c r="G244" s="218" t="s">
        <v>223</v>
      </c>
      <c r="H244" s="219">
        <v>379</v>
      </c>
      <c r="I244" s="220"/>
      <c r="J244" s="221">
        <f>ROUND(I244*H244,2)</f>
        <v>0</v>
      </c>
      <c r="K244" s="217" t="s">
        <v>228</v>
      </c>
      <c r="L244" s="47"/>
      <c r="M244" s="222" t="s">
        <v>19</v>
      </c>
      <c r="N244" s="223" t="s">
        <v>46</v>
      </c>
      <c r="O244" s="87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41"/>
      <c r="V244" s="41"/>
      <c r="W244" s="41"/>
      <c r="X244" s="41"/>
      <c r="Y244" s="41"/>
      <c r="Z244" s="41"/>
      <c r="AA244" s="41"/>
      <c r="AB244" s="41"/>
      <c r="AC244" s="41"/>
      <c r="AD244" s="41"/>
      <c r="AE244" s="41"/>
      <c r="AR244" s="226" t="s">
        <v>151</v>
      </c>
      <c r="AT244" s="226" t="s">
        <v>146</v>
      </c>
      <c r="AU244" s="226" t="s">
        <v>85</v>
      </c>
      <c r="AY244" s="20" t="s">
        <v>144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20" t="s">
        <v>83</v>
      </c>
      <c r="BK244" s="227">
        <f>ROUND(I244*H244,2)</f>
        <v>0</v>
      </c>
      <c r="BL244" s="20" t="s">
        <v>151</v>
      </c>
      <c r="BM244" s="226" t="s">
        <v>2216</v>
      </c>
    </row>
    <row r="245" s="2" customFormat="1">
      <c r="A245" s="41"/>
      <c r="B245" s="42"/>
      <c r="C245" s="43"/>
      <c r="D245" s="228" t="s">
        <v>153</v>
      </c>
      <c r="E245" s="43"/>
      <c r="F245" s="229" t="s">
        <v>2215</v>
      </c>
      <c r="G245" s="43"/>
      <c r="H245" s="43"/>
      <c r="I245" s="230"/>
      <c r="J245" s="43"/>
      <c r="K245" s="43"/>
      <c r="L245" s="47"/>
      <c r="M245" s="231"/>
      <c r="N245" s="232"/>
      <c r="O245" s="87"/>
      <c r="P245" s="87"/>
      <c r="Q245" s="87"/>
      <c r="R245" s="87"/>
      <c r="S245" s="87"/>
      <c r="T245" s="88"/>
      <c r="U245" s="41"/>
      <c r="V245" s="41"/>
      <c r="W245" s="41"/>
      <c r="X245" s="41"/>
      <c r="Y245" s="41"/>
      <c r="Z245" s="41"/>
      <c r="AA245" s="41"/>
      <c r="AB245" s="41"/>
      <c r="AC245" s="41"/>
      <c r="AD245" s="41"/>
      <c r="AE245" s="41"/>
      <c r="AT245" s="20" t="s">
        <v>153</v>
      </c>
      <c r="AU245" s="20" t="s">
        <v>85</v>
      </c>
    </row>
    <row r="246" s="2" customFormat="1">
      <c r="A246" s="41"/>
      <c r="B246" s="42"/>
      <c r="C246" s="43"/>
      <c r="D246" s="245" t="s">
        <v>231</v>
      </c>
      <c r="E246" s="43"/>
      <c r="F246" s="246" t="s">
        <v>2217</v>
      </c>
      <c r="G246" s="43"/>
      <c r="H246" s="43"/>
      <c r="I246" s="230"/>
      <c r="J246" s="43"/>
      <c r="K246" s="43"/>
      <c r="L246" s="47"/>
      <c r="M246" s="231"/>
      <c r="N246" s="232"/>
      <c r="O246" s="87"/>
      <c r="P246" s="87"/>
      <c r="Q246" s="87"/>
      <c r="R246" s="87"/>
      <c r="S246" s="87"/>
      <c r="T246" s="88"/>
      <c r="U246" s="41"/>
      <c r="V246" s="41"/>
      <c r="W246" s="41"/>
      <c r="X246" s="41"/>
      <c r="Y246" s="41"/>
      <c r="Z246" s="41"/>
      <c r="AA246" s="41"/>
      <c r="AB246" s="41"/>
      <c r="AC246" s="41"/>
      <c r="AD246" s="41"/>
      <c r="AE246" s="41"/>
      <c r="AT246" s="20" t="s">
        <v>231</v>
      </c>
      <c r="AU246" s="20" t="s">
        <v>85</v>
      </c>
    </row>
    <row r="247" s="2" customFormat="1" ht="16.5" customHeight="1">
      <c r="A247" s="41"/>
      <c r="B247" s="42"/>
      <c r="C247" s="234" t="s">
        <v>400</v>
      </c>
      <c r="D247" s="234" t="s">
        <v>141</v>
      </c>
      <c r="E247" s="235" t="s">
        <v>416</v>
      </c>
      <c r="F247" s="236" t="s">
        <v>417</v>
      </c>
      <c r="G247" s="237" t="s">
        <v>223</v>
      </c>
      <c r="H247" s="238">
        <v>335</v>
      </c>
      <c r="I247" s="239"/>
      <c r="J247" s="240">
        <f>ROUND(I247*H247,2)</f>
        <v>0</v>
      </c>
      <c r="K247" s="236" t="s">
        <v>228</v>
      </c>
      <c r="L247" s="241"/>
      <c r="M247" s="242" t="s">
        <v>19</v>
      </c>
      <c r="N247" s="243" t="s">
        <v>46</v>
      </c>
      <c r="O247" s="87"/>
      <c r="P247" s="224">
        <f>O247*H247</f>
        <v>0</v>
      </c>
      <c r="Q247" s="224">
        <v>0.00068999999999999997</v>
      </c>
      <c r="R247" s="224">
        <f>Q247*H247</f>
        <v>0.23114999999999999</v>
      </c>
      <c r="S247" s="224">
        <v>0</v>
      </c>
      <c r="T247" s="225">
        <f>S247*H247</f>
        <v>0</v>
      </c>
      <c r="U247" s="41"/>
      <c r="V247" s="41"/>
      <c r="W247" s="41"/>
      <c r="X247" s="41"/>
      <c r="Y247" s="41"/>
      <c r="Z247" s="41"/>
      <c r="AA247" s="41"/>
      <c r="AB247" s="41"/>
      <c r="AC247" s="41"/>
      <c r="AD247" s="41"/>
      <c r="AE247" s="41"/>
      <c r="AR247" s="226" t="s">
        <v>163</v>
      </c>
      <c r="AT247" s="226" t="s">
        <v>141</v>
      </c>
      <c r="AU247" s="226" t="s">
        <v>85</v>
      </c>
      <c r="AY247" s="20" t="s">
        <v>144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20" t="s">
        <v>83</v>
      </c>
      <c r="BK247" s="227">
        <f>ROUND(I247*H247,2)</f>
        <v>0</v>
      </c>
      <c r="BL247" s="20" t="s">
        <v>151</v>
      </c>
      <c r="BM247" s="226" t="s">
        <v>2218</v>
      </c>
    </row>
    <row r="248" s="2" customFormat="1">
      <c r="A248" s="41"/>
      <c r="B248" s="42"/>
      <c r="C248" s="43"/>
      <c r="D248" s="228" t="s">
        <v>153</v>
      </c>
      <c r="E248" s="43"/>
      <c r="F248" s="229" t="s">
        <v>417</v>
      </c>
      <c r="G248" s="43"/>
      <c r="H248" s="43"/>
      <c r="I248" s="230"/>
      <c r="J248" s="43"/>
      <c r="K248" s="43"/>
      <c r="L248" s="47"/>
      <c r="M248" s="231"/>
      <c r="N248" s="232"/>
      <c r="O248" s="87"/>
      <c r="P248" s="87"/>
      <c r="Q248" s="87"/>
      <c r="R248" s="87"/>
      <c r="S248" s="87"/>
      <c r="T248" s="88"/>
      <c r="U248" s="41"/>
      <c r="V248" s="41"/>
      <c r="W248" s="41"/>
      <c r="X248" s="41"/>
      <c r="Y248" s="41"/>
      <c r="Z248" s="41"/>
      <c r="AA248" s="41"/>
      <c r="AB248" s="41"/>
      <c r="AC248" s="41"/>
      <c r="AD248" s="41"/>
      <c r="AE248" s="41"/>
      <c r="AT248" s="20" t="s">
        <v>153</v>
      </c>
      <c r="AU248" s="20" t="s">
        <v>85</v>
      </c>
    </row>
    <row r="249" s="2" customFormat="1" ht="16.5" customHeight="1">
      <c r="A249" s="41"/>
      <c r="B249" s="42"/>
      <c r="C249" s="234" t="s">
        <v>406</v>
      </c>
      <c r="D249" s="234" t="s">
        <v>141</v>
      </c>
      <c r="E249" s="235" t="s">
        <v>2219</v>
      </c>
      <c r="F249" s="236" t="s">
        <v>2220</v>
      </c>
      <c r="G249" s="237" t="s">
        <v>223</v>
      </c>
      <c r="H249" s="238">
        <v>56</v>
      </c>
      <c r="I249" s="239"/>
      <c r="J249" s="240">
        <f>ROUND(I249*H249,2)</f>
        <v>0</v>
      </c>
      <c r="K249" s="236" t="s">
        <v>228</v>
      </c>
      <c r="L249" s="241"/>
      <c r="M249" s="242" t="s">
        <v>19</v>
      </c>
      <c r="N249" s="243" t="s">
        <v>46</v>
      </c>
      <c r="O249" s="87"/>
      <c r="P249" s="224">
        <f>O249*H249</f>
        <v>0</v>
      </c>
      <c r="Q249" s="224">
        <v>0.00025999999999999998</v>
      </c>
      <c r="R249" s="224">
        <f>Q249*H249</f>
        <v>0.014559999999999998</v>
      </c>
      <c r="S249" s="224">
        <v>0</v>
      </c>
      <c r="T249" s="225">
        <f>S249*H249</f>
        <v>0</v>
      </c>
      <c r="U249" s="41"/>
      <c r="V249" s="41"/>
      <c r="W249" s="41"/>
      <c r="X249" s="41"/>
      <c r="Y249" s="41"/>
      <c r="Z249" s="41"/>
      <c r="AA249" s="41"/>
      <c r="AB249" s="41"/>
      <c r="AC249" s="41"/>
      <c r="AD249" s="41"/>
      <c r="AE249" s="41"/>
      <c r="AR249" s="226" t="s">
        <v>163</v>
      </c>
      <c r="AT249" s="226" t="s">
        <v>141</v>
      </c>
      <c r="AU249" s="226" t="s">
        <v>85</v>
      </c>
      <c r="AY249" s="20" t="s">
        <v>144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20" t="s">
        <v>83</v>
      </c>
      <c r="BK249" s="227">
        <f>ROUND(I249*H249,2)</f>
        <v>0</v>
      </c>
      <c r="BL249" s="20" t="s">
        <v>151</v>
      </c>
      <c r="BM249" s="226" t="s">
        <v>2221</v>
      </c>
    </row>
    <row r="250" s="2" customFormat="1">
      <c r="A250" s="41"/>
      <c r="B250" s="42"/>
      <c r="C250" s="43"/>
      <c r="D250" s="228" t="s">
        <v>153</v>
      </c>
      <c r="E250" s="43"/>
      <c r="F250" s="229" t="s">
        <v>2220</v>
      </c>
      <c r="G250" s="43"/>
      <c r="H250" s="43"/>
      <c r="I250" s="230"/>
      <c r="J250" s="43"/>
      <c r="K250" s="43"/>
      <c r="L250" s="47"/>
      <c r="M250" s="231"/>
      <c r="N250" s="232"/>
      <c r="O250" s="87"/>
      <c r="P250" s="87"/>
      <c r="Q250" s="87"/>
      <c r="R250" s="87"/>
      <c r="S250" s="87"/>
      <c r="T250" s="88"/>
      <c r="U250" s="41"/>
      <c r="V250" s="41"/>
      <c r="W250" s="41"/>
      <c r="X250" s="41"/>
      <c r="Y250" s="41"/>
      <c r="Z250" s="41"/>
      <c r="AA250" s="41"/>
      <c r="AB250" s="41"/>
      <c r="AC250" s="41"/>
      <c r="AD250" s="41"/>
      <c r="AE250" s="41"/>
      <c r="AT250" s="20" t="s">
        <v>153</v>
      </c>
      <c r="AU250" s="20" t="s">
        <v>85</v>
      </c>
    </row>
    <row r="251" s="2" customFormat="1" ht="16.5" customHeight="1">
      <c r="A251" s="41"/>
      <c r="B251" s="42"/>
      <c r="C251" s="215" t="s">
        <v>411</v>
      </c>
      <c r="D251" s="215" t="s">
        <v>146</v>
      </c>
      <c r="E251" s="216" t="s">
        <v>2222</v>
      </c>
      <c r="F251" s="217" t="s">
        <v>2223</v>
      </c>
      <c r="G251" s="218" t="s">
        <v>149</v>
      </c>
      <c r="H251" s="219">
        <v>1</v>
      </c>
      <c r="I251" s="220"/>
      <c r="J251" s="221">
        <f>ROUND(I251*H251,2)</f>
        <v>0</v>
      </c>
      <c r="K251" s="217" t="s">
        <v>150</v>
      </c>
      <c r="L251" s="47"/>
      <c r="M251" s="222" t="s">
        <v>19</v>
      </c>
      <c r="N251" s="223" t="s">
        <v>46</v>
      </c>
      <c r="O251" s="87"/>
      <c r="P251" s="224">
        <f>O251*H251</f>
        <v>0</v>
      </c>
      <c r="Q251" s="224">
        <v>0</v>
      </c>
      <c r="R251" s="224">
        <f>Q251*H251</f>
        <v>0</v>
      </c>
      <c r="S251" s="224">
        <v>0</v>
      </c>
      <c r="T251" s="225">
        <f>S251*H251</f>
        <v>0</v>
      </c>
      <c r="U251" s="41"/>
      <c r="V251" s="41"/>
      <c r="W251" s="41"/>
      <c r="X251" s="41"/>
      <c r="Y251" s="41"/>
      <c r="Z251" s="41"/>
      <c r="AA251" s="41"/>
      <c r="AB251" s="41"/>
      <c r="AC251" s="41"/>
      <c r="AD251" s="41"/>
      <c r="AE251" s="41"/>
      <c r="AR251" s="226" t="s">
        <v>151</v>
      </c>
      <c r="AT251" s="226" t="s">
        <v>146</v>
      </c>
      <c r="AU251" s="226" t="s">
        <v>85</v>
      </c>
      <c r="AY251" s="20" t="s">
        <v>144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20" t="s">
        <v>83</v>
      </c>
      <c r="BK251" s="227">
        <f>ROUND(I251*H251,2)</f>
        <v>0</v>
      </c>
      <c r="BL251" s="20" t="s">
        <v>151</v>
      </c>
      <c r="BM251" s="226" t="s">
        <v>2224</v>
      </c>
    </row>
    <row r="252" s="2" customFormat="1">
      <c r="A252" s="41"/>
      <c r="B252" s="42"/>
      <c r="C252" s="43"/>
      <c r="D252" s="228" t="s">
        <v>153</v>
      </c>
      <c r="E252" s="43"/>
      <c r="F252" s="229" t="s">
        <v>2223</v>
      </c>
      <c r="G252" s="43"/>
      <c r="H252" s="43"/>
      <c r="I252" s="230"/>
      <c r="J252" s="43"/>
      <c r="K252" s="43"/>
      <c r="L252" s="47"/>
      <c r="M252" s="231"/>
      <c r="N252" s="232"/>
      <c r="O252" s="87"/>
      <c r="P252" s="87"/>
      <c r="Q252" s="87"/>
      <c r="R252" s="87"/>
      <c r="S252" s="87"/>
      <c r="T252" s="88"/>
      <c r="U252" s="41"/>
      <c r="V252" s="41"/>
      <c r="W252" s="41"/>
      <c r="X252" s="41"/>
      <c r="Y252" s="41"/>
      <c r="Z252" s="41"/>
      <c r="AA252" s="41"/>
      <c r="AB252" s="41"/>
      <c r="AC252" s="41"/>
      <c r="AD252" s="41"/>
      <c r="AE252" s="41"/>
      <c r="AT252" s="20" t="s">
        <v>153</v>
      </c>
      <c r="AU252" s="20" t="s">
        <v>85</v>
      </c>
    </row>
    <row r="253" s="2" customFormat="1" ht="16.5" customHeight="1">
      <c r="A253" s="41"/>
      <c r="B253" s="42"/>
      <c r="C253" s="234" t="s">
        <v>415</v>
      </c>
      <c r="D253" s="234" t="s">
        <v>141</v>
      </c>
      <c r="E253" s="235" t="s">
        <v>2225</v>
      </c>
      <c r="F253" s="236" t="s">
        <v>2226</v>
      </c>
      <c r="G253" s="237" t="s">
        <v>149</v>
      </c>
      <c r="H253" s="238">
        <v>1</v>
      </c>
      <c r="I253" s="239"/>
      <c r="J253" s="240">
        <f>ROUND(I253*H253,2)</f>
        <v>0</v>
      </c>
      <c r="K253" s="236" t="s">
        <v>150</v>
      </c>
      <c r="L253" s="241"/>
      <c r="M253" s="242" t="s">
        <v>19</v>
      </c>
      <c r="N253" s="243" t="s">
        <v>46</v>
      </c>
      <c r="O253" s="87"/>
      <c r="P253" s="224">
        <f>O253*H253</f>
        <v>0</v>
      </c>
      <c r="Q253" s="224">
        <v>0.0019200000000000001</v>
      </c>
      <c r="R253" s="224">
        <f>Q253*H253</f>
        <v>0.0019200000000000001</v>
      </c>
      <c r="S253" s="224">
        <v>0</v>
      </c>
      <c r="T253" s="225">
        <f>S253*H253</f>
        <v>0</v>
      </c>
      <c r="U253" s="41"/>
      <c r="V253" s="41"/>
      <c r="W253" s="41"/>
      <c r="X253" s="41"/>
      <c r="Y253" s="41"/>
      <c r="Z253" s="41"/>
      <c r="AA253" s="41"/>
      <c r="AB253" s="41"/>
      <c r="AC253" s="41"/>
      <c r="AD253" s="41"/>
      <c r="AE253" s="41"/>
      <c r="AR253" s="226" t="s">
        <v>1528</v>
      </c>
      <c r="AT253" s="226" t="s">
        <v>141</v>
      </c>
      <c r="AU253" s="226" t="s">
        <v>85</v>
      </c>
      <c r="AY253" s="20" t="s">
        <v>144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20" t="s">
        <v>83</v>
      </c>
      <c r="BK253" s="227">
        <f>ROUND(I253*H253,2)</f>
        <v>0</v>
      </c>
      <c r="BL253" s="20" t="s">
        <v>1528</v>
      </c>
      <c r="BM253" s="226" t="s">
        <v>2227</v>
      </c>
    </row>
    <row r="254" s="2" customFormat="1">
      <c r="A254" s="41"/>
      <c r="B254" s="42"/>
      <c r="C254" s="43"/>
      <c r="D254" s="228" t="s">
        <v>153</v>
      </c>
      <c r="E254" s="43"/>
      <c r="F254" s="229" t="s">
        <v>2226</v>
      </c>
      <c r="G254" s="43"/>
      <c r="H254" s="43"/>
      <c r="I254" s="230"/>
      <c r="J254" s="43"/>
      <c r="K254" s="43"/>
      <c r="L254" s="47"/>
      <c r="M254" s="231"/>
      <c r="N254" s="232"/>
      <c r="O254" s="87"/>
      <c r="P254" s="87"/>
      <c r="Q254" s="87"/>
      <c r="R254" s="87"/>
      <c r="S254" s="87"/>
      <c r="T254" s="88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T254" s="20" t="s">
        <v>153</v>
      </c>
      <c r="AU254" s="20" t="s">
        <v>85</v>
      </c>
    </row>
    <row r="255" s="2" customFormat="1" ht="16.5" customHeight="1">
      <c r="A255" s="41"/>
      <c r="B255" s="42"/>
      <c r="C255" s="215" t="s">
        <v>420</v>
      </c>
      <c r="D255" s="215" t="s">
        <v>146</v>
      </c>
      <c r="E255" s="216" t="s">
        <v>2228</v>
      </c>
      <c r="F255" s="217" t="s">
        <v>2229</v>
      </c>
      <c r="G255" s="218" t="s">
        <v>149</v>
      </c>
      <c r="H255" s="219">
        <v>1</v>
      </c>
      <c r="I255" s="220"/>
      <c r="J255" s="221">
        <f>ROUND(I255*H255,2)</f>
        <v>0</v>
      </c>
      <c r="K255" s="217" t="s">
        <v>228</v>
      </c>
      <c r="L255" s="47"/>
      <c r="M255" s="222" t="s">
        <v>19</v>
      </c>
      <c r="N255" s="223" t="s">
        <v>46</v>
      </c>
      <c r="O255" s="87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R255" s="226" t="s">
        <v>166</v>
      </c>
      <c r="AT255" s="226" t="s">
        <v>146</v>
      </c>
      <c r="AU255" s="226" t="s">
        <v>85</v>
      </c>
      <c r="AY255" s="20" t="s">
        <v>144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20" t="s">
        <v>83</v>
      </c>
      <c r="BK255" s="227">
        <f>ROUND(I255*H255,2)</f>
        <v>0</v>
      </c>
      <c r="BL255" s="20" t="s">
        <v>166</v>
      </c>
      <c r="BM255" s="226" t="s">
        <v>2230</v>
      </c>
    </row>
    <row r="256" s="2" customFormat="1">
      <c r="A256" s="41"/>
      <c r="B256" s="42"/>
      <c r="C256" s="43"/>
      <c r="D256" s="228" t="s">
        <v>153</v>
      </c>
      <c r="E256" s="43"/>
      <c r="F256" s="229" t="s">
        <v>2231</v>
      </c>
      <c r="G256" s="43"/>
      <c r="H256" s="43"/>
      <c r="I256" s="230"/>
      <c r="J256" s="43"/>
      <c r="K256" s="43"/>
      <c r="L256" s="47"/>
      <c r="M256" s="231"/>
      <c r="N256" s="232"/>
      <c r="O256" s="87"/>
      <c r="P256" s="87"/>
      <c r="Q256" s="87"/>
      <c r="R256" s="87"/>
      <c r="S256" s="87"/>
      <c r="T256" s="88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T256" s="20" t="s">
        <v>153</v>
      </c>
      <c r="AU256" s="20" t="s">
        <v>85</v>
      </c>
    </row>
    <row r="257" s="2" customFormat="1">
      <c r="A257" s="41"/>
      <c r="B257" s="42"/>
      <c r="C257" s="43"/>
      <c r="D257" s="245" t="s">
        <v>231</v>
      </c>
      <c r="E257" s="43"/>
      <c r="F257" s="246" t="s">
        <v>2232</v>
      </c>
      <c r="G257" s="43"/>
      <c r="H257" s="43"/>
      <c r="I257" s="230"/>
      <c r="J257" s="43"/>
      <c r="K257" s="43"/>
      <c r="L257" s="47"/>
      <c r="M257" s="231"/>
      <c r="N257" s="232"/>
      <c r="O257" s="87"/>
      <c r="P257" s="87"/>
      <c r="Q257" s="87"/>
      <c r="R257" s="87"/>
      <c r="S257" s="87"/>
      <c r="T257" s="88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T257" s="20" t="s">
        <v>231</v>
      </c>
      <c r="AU257" s="20" t="s">
        <v>85</v>
      </c>
    </row>
    <row r="258" s="12" customFormat="1" ht="22.8" customHeight="1">
      <c r="A258" s="12"/>
      <c r="B258" s="199"/>
      <c r="C258" s="200"/>
      <c r="D258" s="201" t="s">
        <v>74</v>
      </c>
      <c r="E258" s="213" t="s">
        <v>386</v>
      </c>
      <c r="F258" s="213" t="s">
        <v>387</v>
      </c>
      <c r="G258" s="200"/>
      <c r="H258" s="200"/>
      <c r="I258" s="203"/>
      <c r="J258" s="214">
        <f>BK258</f>
        <v>0</v>
      </c>
      <c r="K258" s="200"/>
      <c r="L258" s="205"/>
      <c r="M258" s="206"/>
      <c r="N258" s="207"/>
      <c r="O258" s="207"/>
      <c r="P258" s="208">
        <f>SUM(P259:P267)</f>
        <v>0</v>
      </c>
      <c r="Q258" s="207"/>
      <c r="R258" s="208">
        <f>SUM(R259:R267)</f>
        <v>2.7135599999999998</v>
      </c>
      <c r="S258" s="207"/>
      <c r="T258" s="209">
        <f>SUM(T259:T267)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10" t="s">
        <v>143</v>
      </c>
      <c r="AT258" s="211" t="s">
        <v>74</v>
      </c>
      <c r="AU258" s="211" t="s">
        <v>83</v>
      </c>
      <c r="AY258" s="210" t="s">
        <v>144</v>
      </c>
      <c r="BK258" s="212">
        <f>SUM(BK259:BK267)</f>
        <v>0</v>
      </c>
    </row>
    <row r="259" s="2" customFormat="1" ht="24.15" customHeight="1">
      <c r="A259" s="41"/>
      <c r="B259" s="42"/>
      <c r="C259" s="215" t="s">
        <v>424</v>
      </c>
      <c r="D259" s="215" t="s">
        <v>146</v>
      </c>
      <c r="E259" s="216" t="s">
        <v>2233</v>
      </c>
      <c r="F259" s="217" t="s">
        <v>2234</v>
      </c>
      <c r="G259" s="218" t="s">
        <v>712</v>
      </c>
      <c r="H259" s="219">
        <v>300</v>
      </c>
      <c r="I259" s="220"/>
      <c r="J259" s="221">
        <f>ROUND(I259*H259,2)</f>
        <v>0</v>
      </c>
      <c r="K259" s="217" t="s">
        <v>228</v>
      </c>
      <c r="L259" s="47"/>
      <c r="M259" s="222" t="s">
        <v>19</v>
      </c>
      <c r="N259" s="223" t="s">
        <v>46</v>
      </c>
      <c r="O259" s="87"/>
      <c r="P259" s="224">
        <f>O259*H259</f>
        <v>0</v>
      </c>
      <c r="Q259" s="224">
        <v>2.0000000000000002E-05</v>
      </c>
      <c r="R259" s="224">
        <f>Q259*H259</f>
        <v>0.0060000000000000001</v>
      </c>
      <c r="S259" s="224">
        <v>0</v>
      </c>
      <c r="T259" s="225">
        <f>S259*H259</f>
        <v>0</v>
      </c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R259" s="226" t="s">
        <v>151</v>
      </c>
      <c r="AT259" s="226" t="s">
        <v>146</v>
      </c>
      <c r="AU259" s="226" t="s">
        <v>85</v>
      </c>
      <c r="AY259" s="20" t="s">
        <v>144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20" t="s">
        <v>83</v>
      </c>
      <c r="BK259" s="227">
        <f>ROUND(I259*H259,2)</f>
        <v>0</v>
      </c>
      <c r="BL259" s="20" t="s">
        <v>151</v>
      </c>
      <c r="BM259" s="226" t="s">
        <v>2235</v>
      </c>
    </row>
    <row r="260" s="2" customFormat="1">
      <c r="A260" s="41"/>
      <c r="B260" s="42"/>
      <c r="C260" s="43"/>
      <c r="D260" s="228" t="s">
        <v>153</v>
      </c>
      <c r="E260" s="43"/>
      <c r="F260" s="229" t="s">
        <v>2236</v>
      </c>
      <c r="G260" s="43"/>
      <c r="H260" s="43"/>
      <c r="I260" s="230"/>
      <c r="J260" s="43"/>
      <c r="K260" s="43"/>
      <c r="L260" s="47"/>
      <c r="M260" s="231"/>
      <c r="N260" s="232"/>
      <c r="O260" s="87"/>
      <c r="P260" s="87"/>
      <c r="Q260" s="87"/>
      <c r="R260" s="87"/>
      <c r="S260" s="87"/>
      <c r="T260" s="88"/>
      <c r="U260" s="41"/>
      <c r="V260" s="41"/>
      <c r="W260" s="41"/>
      <c r="X260" s="41"/>
      <c r="Y260" s="41"/>
      <c r="Z260" s="41"/>
      <c r="AA260" s="41"/>
      <c r="AB260" s="41"/>
      <c r="AC260" s="41"/>
      <c r="AD260" s="41"/>
      <c r="AE260" s="41"/>
      <c r="AT260" s="20" t="s">
        <v>153</v>
      </c>
      <c r="AU260" s="20" t="s">
        <v>85</v>
      </c>
    </row>
    <row r="261" s="2" customFormat="1">
      <c r="A261" s="41"/>
      <c r="B261" s="42"/>
      <c r="C261" s="43"/>
      <c r="D261" s="245" t="s">
        <v>231</v>
      </c>
      <c r="E261" s="43"/>
      <c r="F261" s="246" t="s">
        <v>2237</v>
      </c>
      <c r="G261" s="43"/>
      <c r="H261" s="43"/>
      <c r="I261" s="230"/>
      <c r="J261" s="43"/>
      <c r="K261" s="43"/>
      <c r="L261" s="47"/>
      <c r="M261" s="231"/>
      <c r="N261" s="232"/>
      <c r="O261" s="87"/>
      <c r="P261" s="87"/>
      <c r="Q261" s="87"/>
      <c r="R261" s="87"/>
      <c r="S261" s="87"/>
      <c r="T261" s="88"/>
      <c r="U261" s="41"/>
      <c r="V261" s="41"/>
      <c r="W261" s="41"/>
      <c r="X261" s="41"/>
      <c r="Y261" s="41"/>
      <c r="Z261" s="41"/>
      <c r="AA261" s="41"/>
      <c r="AB261" s="41"/>
      <c r="AC261" s="41"/>
      <c r="AD261" s="41"/>
      <c r="AE261" s="41"/>
      <c r="AT261" s="20" t="s">
        <v>231</v>
      </c>
      <c r="AU261" s="20" t="s">
        <v>85</v>
      </c>
    </row>
    <row r="262" s="2" customFormat="1" ht="16.5" customHeight="1">
      <c r="A262" s="41"/>
      <c r="B262" s="42"/>
      <c r="C262" s="215" t="s">
        <v>431</v>
      </c>
      <c r="D262" s="215" t="s">
        <v>146</v>
      </c>
      <c r="E262" s="216" t="s">
        <v>2238</v>
      </c>
      <c r="F262" s="217" t="s">
        <v>2239</v>
      </c>
      <c r="G262" s="218" t="s">
        <v>427</v>
      </c>
      <c r="H262" s="219">
        <v>0.5</v>
      </c>
      <c r="I262" s="220"/>
      <c r="J262" s="221">
        <f>ROUND(I262*H262,2)</f>
        <v>0</v>
      </c>
      <c r="K262" s="217" t="s">
        <v>228</v>
      </c>
      <c r="L262" s="47"/>
      <c r="M262" s="222" t="s">
        <v>19</v>
      </c>
      <c r="N262" s="223" t="s">
        <v>46</v>
      </c>
      <c r="O262" s="87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41"/>
      <c r="V262" s="41"/>
      <c r="W262" s="41"/>
      <c r="X262" s="41"/>
      <c r="Y262" s="41"/>
      <c r="Z262" s="41"/>
      <c r="AA262" s="41"/>
      <c r="AB262" s="41"/>
      <c r="AC262" s="41"/>
      <c r="AD262" s="41"/>
      <c r="AE262" s="41"/>
      <c r="AR262" s="226" t="s">
        <v>151</v>
      </c>
      <c r="AT262" s="226" t="s">
        <v>146</v>
      </c>
      <c r="AU262" s="226" t="s">
        <v>85</v>
      </c>
      <c r="AY262" s="20" t="s">
        <v>144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20" t="s">
        <v>83</v>
      </c>
      <c r="BK262" s="227">
        <f>ROUND(I262*H262,2)</f>
        <v>0</v>
      </c>
      <c r="BL262" s="20" t="s">
        <v>151</v>
      </c>
      <c r="BM262" s="226" t="s">
        <v>2240</v>
      </c>
    </row>
    <row r="263" s="2" customFormat="1">
      <c r="A263" s="41"/>
      <c r="B263" s="42"/>
      <c r="C263" s="43"/>
      <c r="D263" s="228" t="s">
        <v>153</v>
      </c>
      <c r="E263" s="43"/>
      <c r="F263" s="229" t="s">
        <v>2241</v>
      </c>
      <c r="G263" s="43"/>
      <c r="H263" s="43"/>
      <c r="I263" s="230"/>
      <c r="J263" s="43"/>
      <c r="K263" s="43"/>
      <c r="L263" s="47"/>
      <c r="M263" s="231"/>
      <c r="N263" s="232"/>
      <c r="O263" s="87"/>
      <c r="P263" s="87"/>
      <c r="Q263" s="87"/>
      <c r="R263" s="87"/>
      <c r="S263" s="87"/>
      <c r="T263" s="88"/>
      <c r="U263" s="41"/>
      <c r="V263" s="41"/>
      <c r="W263" s="41"/>
      <c r="X263" s="41"/>
      <c r="Y263" s="41"/>
      <c r="Z263" s="41"/>
      <c r="AA263" s="41"/>
      <c r="AB263" s="41"/>
      <c r="AC263" s="41"/>
      <c r="AD263" s="41"/>
      <c r="AE263" s="41"/>
      <c r="AT263" s="20" t="s">
        <v>153</v>
      </c>
      <c r="AU263" s="20" t="s">
        <v>85</v>
      </c>
    </row>
    <row r="264" s="2" customFormat="1">
      <c r="A264" s="41"/>
      <c r="B264" s="42"/>
      <c r="C264" s="43"/>
      <c r="D264" s="245" t="s">
        <v>231</v>
      </c>
      <c r="E264" s="43"/>
      <c r="F264" s="246" t="s">
        <v>2242</v>
      </c>
      <c r="G264" s="43"/>
      <c r="H264" s="43"/>
      <c r="I264" s="230"/>
      <c r="J264" s="43"/>
      <c r="K264" s="43"/>
      <c r="L264" s="47"/>
      <c r="M264" s="231"/>
      <c r="N264" s="232"/>
      <c r="O264" s="87"/>
      <c r="P264" s="87"/>
      <c r="Q264" s="87"/>
      <c r="R264" s="87"/>
      <c r="S264" s="87"/>
      <c r="T264" s="88"/>
      <c r="U264" s="41"/>
      <c r="V264" s="41"/>
      <c r="W264" s="41"/>
      <c r="X264" s="41"/>
      <c r="Y264" s="41"/>
      <c r="Z264" s="41"/>
      <c r="AA264" s="41"/>
      <c r="AB264" s="41"/>
      <c r="AC264" s="41"/>
      <c r="AD264" s="41"/>
      <c r="AE264" s="41"/>
      <c r="AT264" s="20" t="s">
        <v>231</v>
      </c>
      <c r="AU264" s="20" t="s">
        <v>85</v>
      </c>
    </row>
    <row r="265" s="2" customFormat="1" ht="21.75" customHeight="1">
      <c r="A265" s="41"/>
      <c r="B265" s="42"/>
      <c r="C265" s="215" t="s">
        <v>437</v>
      </c>
      <c r="D265" s="215" t="s">
        <v>146</v>
      </c>
      <c r="E265" s="216" t="s">
        <v>2243</v>
      </c>
      <c r="F265" s="217" t="s">
        <v>2244</v>
      </c>
      <c r="G265" s="218" t="s">
        <v>223</v>
      </c>
      <c r="H265" s="219">
        <v>12</v>
      </c>
      <c r="I265" s="220"/>
      <c r="J265" s="221">
        <f>ROUND(I265*H265,2)</f>
        <v>0</v>
      </c>
      <c r="K265" s="217" t="s">
        <v>228</v>
      </c>
      <c r="L265" s="47"/>
      <c r="M265" s="222" t="s">
        <v>19</v>
      </c>
      <c r="N265" s="223" t="s">
        <v>46</v>
      </c>
      <c r="O265" s="87"/>
      <c r="P265" s="224">
        <f>O265*H265</f>
        <v>0</v>
      </c>
      <c r="Q265" s="224">
        <v>0.22563</v>
      </c>
      <c r="R265" s="224">
        <f>Q265*H265</f>
        <v>2.70756</v>
      </c>
      <c r="S265" s="224">
        <v>0</v>
      </c>
      <c r="T265" s="225">
        <f>S265*H265</f>
        <v>0</v>
      </c>
      <c r="U265" s="41"/>
      <c r="V265" s="41"/>
      <c r="W265" s="41"/>
      <c r="X265" s="41"/>
      <c r="Y265" s="41"/>
      <c r="Z265" s="41"/>
      <c r="AA265" s="41"/>
      <c r="AB265" s="41"/>
      <c r="AC265" s="41"/>
      <c r="AD265" s="41"/>
      <c r="AE265" s="41"/>
      <c r="AR265" s="226" t="s">
        <v>151</v>
      </c>
      <c r="AT265" s="226" t="s">
        <v>146</v>
      </c>
      <c r="AU265" s="226" t="s">
        <v>85</v>
      </c>
      <c r="AY265" s="20" t="s">
        <v>144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20" t="s">
        <v>83</v>
      </c>
      <c r="BK265" s="227">
        <f>ROUND(I265*H265,2)</f>
        <v>0</v>
      </c>
      <c r="BL265" s="20" t="s">
        <v>151</v>
      </c>
      <c r="BM265" s="226" t="s">
        <v>2245</v>
      </c>
    </row>
    <row r="266" s="2" customFormat="1">
      <c r="A266" s="41"/>
      <c r="B266" s="42"/>
      <c r="C266" s="43"/>
      <c r="D266" s="228" t="s">
        <v>153</v>
      </c>
      <c r="E266" s="43"/>
      <c r="F266" s="229" t="s">
        <v>2246</v>
      </c>
      <c r="G266" s="43"/>
      <c r="H266" s="43"/>
      <c r="I266" s="230"/>
      <c r="J266" s="43"/>
      <c r="K266" s="43"/>
      <c r="L266" s="47"/>
      <c r="M266" s="231"/>
      <c r="N266" s="232"/>
      <c r="O266" s="87"/>
      <c r="P266" s="87"/>
      <c r="Q266" s="87"/>
      <c r="R266" s="87"/>
      <c r="S266" s="87"/>
      <c r="T266" s="88"/>
      <c r="U266" s="41"/>
      <c r="V266" s="41"/>
      <c r="W266" s="41"/>
      <c r="X266" s="41"/>
      <c r="Y266" s="41"/>
      <c r="Z266" s="41"/>
      <c r="AA266" s="41"/>
      <c r="AB266" s="41"/>
      <c r="AC266" s="41"/>
      <c r="AD266" s="41"/>
      <c r="AE266" s="41"/>
      <c r="AT266" s="20" t="s">
        <v>153</v>
      </c>
      <c r="AU266" s="20" t="s">
        <v>85</v>
      </c>
    </row>
    <row r="267" s="2" customFormat="1">
      <c r="A267" s="41"/>
      <c r="B267" s="42"/>
      <c r="C267" s="43"/>
      <c r="D267" s="245" t="s">
        <v>231</v>
      </c>
      <c r="E267" s="43"/>
      <c r="F267" s="246" t="s">
        <v>2247</v>
      </c>
      <c r="G267" s="43"/>
      <c r="H267" s="43"/>
      <c r="I267" s="230"/>
      <c r="J267" s="43"/>
      <c r="K267" s="43"/>
      <c r="L267" s="47"/>
      <c r="M267" s="270"/>
      <c r="N267" s="271"/>
      <c r="O267" s="272"/>
      <c r="P267" s="272"/>
      <c r="Q267" s="272"/>
      <c r="R267" s="272"/>
      <c r="S267" s="272"/>
      <c r="T267" s="273"/>
      <c r="U267" s="41"/>
      <c r="V267" s="41"/>
      <c r="W267" s="41"/>
      <c r="X267" s="41"/>
      <c r="Y267" s="41"/>
      <c r="Z267" s="41"/>
      <c r="AA267" s="41"/>
      <c r="AB267" s="41"/>
      <c r="AC267" s="41"/>
      <c r="AD267" s="41"/>
      <c r="AE267" s="41"/>
      <c r="AT267" s="20" t="s">
        <v>231</v>
      </c>
      <c r="AU267" s="20" t="s">
        <v>85</v>
      </c>
    </row>
    <row r="268" s="2" customFormat="1" ht="6.96" customHeight="1">
      <c r="A268" s="41"/>
      <c r="B268" s="62"/>
      <c r="C268" s="63"/>
      <c r="D268" s="63"/>
      <c r="E268" s="63"/>
      <c r="F268" s="63"/>
      <c r="G268" s="63"/>
      <c r="H268" s="63"/>
      <c r="I268" s="63"/>
      <c r="J268" s="63"/>
      <c r="K268" s="63"/>
      <c r="L268" s="47"/>
      <c r="M268" s="41"/>
      <c r="O268" s="41"/>
      <c r="P268" s="41"/>
      <c r="Q268" s="41"/>
      <c r="R268" s="41"/>
      <c r="S268" s="41"/>
      <c r="T268" s="41"/>
      <c r="U268" s="41"/>
      <c r="V268" s="41"/>
      <c r="W268" s="41"/>
      <c r="X268" s="41"/>
      <c r="Y268" s="41"/>
      <c r="Z268" s="41"/>
      <c r="AA268" s="41"/>
      <c r="AB268" s="41"/>
      <c r="AC268" s="41"/>
      <c r="AD268" s="41"/>
      <c r="AE268" s="41"/>
    </row>
  </sheetData>
  <sheetProtection sheet="1" autoFilter="0" formatColumns="0" formatRows="0" objects="1" scenarios="1" spinCount="100000" saltValue="lw6WCRJOMloqlH0FfIDYaVDN/CNdDV4L8bEWjexxE3FkfJpM8TBrHSGKYj34F2Lvk1dMXhuhfn3YNkyF3t4rlg==" hashValue="M+SxrMouK7UlYHGO8BjYMJPi6t6b1FL+vuzt/w79mQw1cU0aUbgUt8rcisVYbTCbeFClkf/58l1e3EZq0cklaA==" algorithmName="SHA-512" password="8235"/>
  <autoFilter ref="C95:K26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4:H84"/>
    <mergeCell ref="E86:H86"/>
    <mergeCell ref="E88:H88"/>
    <mergeCell ref="L2:V2"/>
  </mergeCells>
  <hyperlinks>
    <hyperlink ref="F101" r:id="rId1" display="https://podminky.urs.cz/item/CS_URS_2025_01/131213701"/>
    <hyperlink ref="F104" r:id="rId2" display="https://podminky.urs.cz/item/CS_URS_2025_01/132212131"/>
    <hyperlink ref="F107" r:id="rId3" display="https://podminky.urs.cz/item/CS_URS_2025_01/162211311"/>
    <hyperlink ref="F110" r:id="rId4" display="https://podminky.urs.cz/item/CS_URS_2025_01/174111101"/>
    <hyperlink ref="F113" r:id="rId5" display="https://podminky.urs.cz/item/CS_URS_2025_01/175111101"/>
    <hyperlink ref="F120" r:id="rId6" display="https://podminky.urs.cz/item/CS_URS_2025_01/564871116"/>
    <hyperlink ref="F124" r:id="rId7" display="https://podminky.urs.cz/item/CS_URS_2025_01/997221551"/>
    <hyperlink ref="F127" r:id="rId8" display="https://podminky.urs.cz/item/CS_URS_2025_01/997221559"/>
    <hyperlink ref="F130" r:id="rId9" display="https://podminky.urs.cz/item/CS_URS_2025_01/997221655"/>
    <hyperlink ref="F135" r:id="rId10" display="https://podminky.urs.cz/item/CS_URS_2025_01/741110511"/>
    <hyperlink ref="F141" r:id="rId11" display="https://podminky.urs.cz/item/CS_URS_2025_01/741320401"/>
    <hyperlink ref="F146" r:id="rId12" display="https://podminky.urs.cz/item/CS_URS_2025_01/741330371"/>
    <hyperlink ref="F152" r:id="rId13" display="https://podminky.urs.cz/item/CS_URS_2025_01/742121001"/>
    <hyperlink ref="F163" r:id="rId14" display="https://podminky.urs.cz/item/CS_URS_2025_01/210100155"/>
    <hyperlink ref="F166" r:id="rId15" display="https://podminky.urs.cz/item/CS_URS_2025_01/210100173"/>
    <hyperlink ref="F169" r:id="rId16" display="https://podminky.urs.cz/item/CS_URS_2025_01/210100195"/>
    <hyperlink ref="F172" r:id="rId17" display="https://podminky.urs.cz/item/CS_URS_2025_01/210100258"/>
    <hyperlink ref="F175" r:id="rId18" display="https://podminky.urs.cz/item/CS_URS_2025_01/210191516"/>
    <hyperlink ref="F182" r:id="rId19" display="https://podminky.urs.cz/item/CS_URS_2025_01/210203901"/>
    <hyperlink ref="F189" r:id="rId20" display="https://podminky.urs.cz/item/CS_URS_2025_01/210204103"/>
    <hyperlink ref="F196" r:id="rId21" display="https://podminky.urs.cz/item/CS_URS_2025_01/210204202"/>
    <hyperlink ref="F201" r:id="rId22" display="https://podminky.urs.cz/item/CS_URS_2025_01/210220020"/>
    <hyperlink ref="F206" r:id="rId23" display="https://podminky.urs.cz/item/CS_URS_2025_01/210220302"/>
    <hyperlink ref="F211" r:id="rId24" display="https://podminky.urs.cz/item/CS_URS_2025_01/210280003"/>
    <hyperlink ref="F214" r:id="rId25" display="https://podminky.urs.cz/item/CS_URS_2025_01/210280101"/>
    <hyperlink ref="F217" r:id="rId26" display="https://podminky.urs.cz/item/CS_URS_2025_01/210280712"/>
    <hyperlink ref="F220" r:id="rId27" display="https://podminky.urs.cz/item/CS_URS_2025_01/210812011"/>
    <hyperlink ref="F227" r:id="rId28" display="https://podminky.urs.cz/item/CS_URS_2025_01/210812033"/>
    <hyperlink ref="F232" r:id="rId29" display="https://podminky.urs.cz/item/CS_URS_2025_01/210812061"/>
    <hyperlink ref="F237" r:id="rId30" display="https://podminky.urs.cz/item/CS_URS_2025_01/210812063"/>
    <hyperlink ref="F242" r:id="rId31" display="https://podminky.urs.cz/item/CS_URS_2025_01/218202013"/>
    <hyperlink ref="F246" r:id="rId32" display="https://podminky.urs.cz/item/CS_URS_2025_01/220060423"/>
    <hyperlink ref="F257" r:id="rId33" display="https://podminky.urs.cz/item/CS_URS_2025_01/220890401"/>
    <hyperlink ref="F261" r:id="rId34" display="https://podminky.urs.cz/item/CS_URS_2025_01/460581131"/>
    <hyperlink ref="F264" r:id="rId35" display="https://podminky.urs.cz/item/CS_URS_2025_01/460641112"/>
    <hyperlink ref="F267" r:id="rId36" display="https://podminky.urs.cz/item/CS_URS_2025_01/4607421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7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113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1" customFormat="1" ht="12" customHeight="1">
      <c r="B8" s="23"/>
      <c r="D8" s="145" t="s">
        <v>118</v>
      </c>
      <c r="L8" s="23"/>
    </row>
    <row r="9" s="2" customFormat="1" ht="16.5" customHeight="1">
      <c r="A9" s="41"/>
      <c r="B9" s="47"/>
      <c r="C9" s="41"/>
      <c r="D9" s="41"/>
      <c r="E9" s="146" t="s">
        <v>1997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 ht="12" customHeight="1">
      <c r="A10" s="41"/>
      <c r="B10" s="47"/>
      <c r="C10" s="41"/>
      <c r="D10" s="145" t="s">
        <v>1998</v>
      </c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6.5" customHeight="1">
      <c r="A11" s="41"/>
      <c r="B11" s="47"/>
      <c r="C11" s="41"/>
      <c r="D11" s="41"/>
      <c r="E11" s="148" t="s">
        <v>2248</v>
      </c>
      <c r="F11" s="41"/>
      <c r="G11" s="41"/>
      <c r="H11" s="41"/>
      <c r="I11" s="41"/>
      <c r="J11" s="41"/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>
      <c r="A12" s="41"/>
      <c r="B12" s="47"/>
      <c r="C12" s="41"/>
      <c r="D12" s="41"/>
      <c r="E12" s="41"/>
      <c r="F12" s="41"/>
      <c r="G12" s="41"/>
      <c r="H12" s="41"/>
      <c r="I12" s="41"/>
      <c r="J12" s="41"/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2" customHeight="1">
      <c r="A13" s="41"/>
      <c r="B13" s="47"/>
      <c r="C13" s="41"/>
      <c r="D13" s="145" t="s">
        <v>18</v>
      </c>
      <c r="E13" s="41"/>
      <c r="F13" s="136" t="s">
        <v>19</v>
      </c>
      <c r="G13" s="41"/>
      <c r="H13" s="41"/>
      <c r="I13" s="145" t="s">
        <v>20</v>
      </c>
      <c r="J13" s="136" t="s">
        <v>19</v>
      </c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21</v>
      </c>
      <c r="E14" s="41"/>
      <c r="F14" s="136" t="s">
        <v>22</v>
      </c>
      <c r="G14" s="41"/>
      <c r="H14" s="41"/>
      <c r="I14" s="145" t="s">
        <v>23</v>
      </c>
      <c r="J14" s="149" t="str">
        <f>'Rekapitulace stavby'!AN8</f>
        <v>6. 5. 2025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0.8" customHeight="1">
      <c r="A15" s="41"/>
      <c r="B15" s="47"/>
      <c r="C15" s="41"/>
      <c r="D15" s="41"/>
      <c r="E15" s="41"/>
      <c r="F15" s="41"/>
      <c r="G15" s="41"/>
      <c r="H15" s="41"/>
      <c r="I15" s="41"/>
      <c r="J15" s="41"/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12" customHeight="1">
      <c r="A16" s="41"/>
      <c r="B16" s="47"/>
      <c r="C16" s="41"/>
      <c r="D16" s="145" t="s">
        <v>25</v>
      </c>
      <c r="E16" s="41"/>
      <c r="F16" s="41"/>
      <c r="G16" s="41"/>
      <c r="H16" s="41"/>
      <c r="I16" s="145" t="s">
        <v>26</v>
      </c>
      <c r="J16" s="136" t="s">
        <v>27</v>
      </c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8" customHeight="1">
      <c r="A17" s="41"/>
      <c r="B17" s="47"/>
      <c r="C17" s="41"/>
      <c r="D17" s="41"/>
      <c r="E17" s="136" t="s">
        <v>28</v>
      </c>
      <c r="F17" s="41"/>
      <c r="G17" s="41"/>
      <c r="H17" s="41"/>
      <c r="I17" s="145" t="s">
        <v>29</v>
      </c>
      <c r="J17" s="136" t="s">
        <v>30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6.96" customHeight="1">
      <c r="A18" s="41"/>
      <c r="B18" s="47"/>
      <c r="C18" s="41"/>
      <c r="D18" s="41"/>
      <c r="E18" s="41"/>
      <c r="F18" s="41"/>
      <c r="G18" s="41"/>
      <c r="H18" s="41"/>
      <c r="I18" s="41"/>
      <c r="J18" s="41"/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12" customHeight="1">
      <c r="A19" s="41"/>
      <c r="B19" s="47"/>
      <c r="C19" s="41"/>
      <c r="D19" s="145" t="s">
        <v>31</v>
      </c>
      <c r="E19" s="41"/>
      <c r="F19" s="41"/>
      <c r="G19" s="41"/>
      <c r="H19" s="41"/>
      <c r="I19" s="145" t="s">
        <v>26</v>
      </c>
      <c r="J19" s="36" t="str">
        <f>'Rekapitulace stavby'!AN13</f>
        <v>Vyplň údaj</v>
      </c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8" customHeight="1">
      <c r="A20" s="41"/>
      <c r="B20" s="47"/>
      <c r="C20" s="41"/>
      <c r="D20" s="41"/>
      <c r="E20" s="36" t="str">
        <f>'Rekapitulace stavby'!E14</f>
        <v>Vyplň údaj</v>
      </c>
      <c r="F20" s="136"/>
      <c r="G20" s="136"/>
      <c r="H20" s="136"/>
      <c r="I20" s="145" t="s">
        <v>29</v>
      </c>
      <c r="J20" s="36" t="str">
        <f>'Rekapitulace stavby'!AN14</f>
        <v>Vyplň údaj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6.96" customHeight="1">
      <c r="A21" s="41"/>
      <c r="B21" s="47"/>
      <c r="C21" s="41"/>
      <c r="D21" s="41"/>
      <c r="E21" s="41"/>
      <c r="F21" s="41"/>
      <c r="G21" s="41"/>
      <c r="H21" s="41"/>
      <c r="I21" s="41"/>
      <c r="J21" s="41"/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12" customHeight="1">
      <c r="A22" s="41"/>
      <c r="B22" s="47"/>
      <c r="C22" s="41"/>
      <c r="D22" s="145" t="s">
        <v>33</v>
      </c>
      <c r="E22" s="41"/>
      <c r="F22" s="41"/>
      <c r="G22" s="41"/>
      <c r="H22" s="41"/>
      <c r="I22" s="145" t="s">
        <v>26</v>
      </c>
      <c r="J22" s="136" t="s">
        <v>34</v>
      </c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8" customHeight="1">
      <c r="A23" s="41"/>
      <c r="B23" s="47"/>
      <c r="C23" s="41"/>
      <c r="D23" s="41"/>
      <c r="E23" s="136" t="s">
        <v>35</v>
      </c>
      <c r="F23" s="41"/>
      <c r="G23" s="41"/>
      <c r="H23" s="41"/>
      <c r="I23" s="145" t="s">
        <v>29</v>
      </c>
      <c r="J23" s="136" t="s">
        <v>36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6.96" customHeight="1">
      <c r="A24" s="41"/>
      <c r="B24" s="47"/>
      <c r="C24" s="41"/>
      <c r="D24" s="41"/>
      <c r="E24" s="41"/>
      <c r="F24" s="41"/>
      <c r="G24" s="41"/>
      <c r="H24" s="41"/>
      <c r="I24" s="41"/>
      <c r="J24" s="41"/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12" customHeight="1">
      <c r="A25" s="41"/>
      <c r="B25" s="47"/>
      <c r="C25" s="41"/>
      <c r="D25" s="145" t="s">
        <v>38</v>
      </c>
      <c r="E25" s="41"/>
      <c r="F25" s="41"/>
      <c r="G25" s="41"/>
      <c r="H25" s="41"/>
      <c r="I25" s="145" t="s">
        <v>26</v>
      </c>
      <c r="J25" s="136" t="s">
        <v>34</v>
      </c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8" customHeight="1">
      <c r="A26" s="41"/>
      <c r="B26" s="47"/>
      <c r="C26" s="41"/>
      <c r="D26" s="41"/>
      <c r="E26" s="136" t="s">
        <v>35</v>
      </c>
      <c r="F26" s="41"/>
      <c r="G26" s="41"/>
      <c r="H26" s="41"/>
      <c r="I26" s="145" t="s">
        <v>29</v>
      </c>
      <c r="J26" s="136" t="s">
        <v>36</v>
      </c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2" customFormat="1" ht="6.96" customHeight="1">
      <c r="A27" s="41"/>
      <c r="B27" s="47"/>
      <c r="C27" s="41"/>
      <c r="D27" s="41"/>
      <c r="E27" s="41"/>
      <c r="F27" s="41"/>
      <c r="G27" s="41"/>
      <c r="H27" s="41"/>
      <c r="I27" s="41"/>
      <c r="J27" s="41"/>
      <c r="K27" s="41"/>
      <c r="L27" s="147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</row>
    <row r="28" s="2" customFormat="1" ht="12" customHeight="1">
      <c r="A28" s="41"/>
      <c r="B28" s="47"/>
      <c r="C28" s="41"/>
      <c r="D28" s="145" t="s">
        <v>39</v>
      </c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8" customFormat="1" ht="16.5" customHeight="1">
      <c r="A29" s="150"/>
      <c r="B29" s="151"/>
      <c r="C29" s="150"/>
      <c r="D29" s="150"/>
      <c r="E29" s="152" t="s">
        <v>19</v>
      </c>
      <c r="F29" s="152"/>
      <c r="G29" s="152"/>
      <c r="H29" s="152"/>
      <c r="I29" s="150"/>
      <c r="J29" s="150"/>
      <c r="K29" s="150"/>
      <c r="L29" s="153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</row>
    <row r="30" s="2" customFormat="1" ht="6.96" customHeight="1">
      <c r="A30" s="41"/>
      <c r="B30" s="47"/>
      <c r="C30" s="41"/>
      <c r="D30" s="41"/>
      <c r="E30" s="41"/>
      <c r="F30" s="41"/>
      <c r="G30" s="41"/>
      <c r="H30" s="41"/>
      <c r="I30" s="41"/>
      <c r="J30" s="41"/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25.44" customHeight="1">
      <c r="A32" s="41"/>
      <c r="B32" s="47"/>
      <c r="C32" s="41"/>
      <c r="D32" s="155" t="s">
        <v>41</v>
      </c>
      <c r="E32" s="41"/>
      <c r="F32" s="41"/>
      <c r="G32" s="41"/>
      <c r="H32" s="41"/>
      <c r="I32" s="41"/>
      <c r="J32" s="156">
        <f>ROUND(J94, 2)</f>
        <v>0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6.96" customHeight="1">
      <c r="A33" s="41"/>
      <c r="B33" s="47"/>
      <c r="C33" s="41"/>
      <c r="D33" s="154"/>
      <c r="E33" s="154"/>
      <c r="F33" s="154"/>
      <c r="G33" s="154"/>
      <c r="H33" s="154"/>
      <c r="I33" s="154"/>
      <c r="J33" s="154"/>
      <c r="K33" s="154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41"/>
      <c r="F34" s="157" t="s">
        <v>43</v>
      </c>
      <c r="G34" s="41"/>
      <c r="H34" s="41"/>
      <c r="I34" s="157" t="s">
        <v>42</v>
      </c>
      <c r="J34" s="157" t="s">
        <v>44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s="2" customFormat="1" ht="14.4" customHeight="1">
      <c r="A35" s="41"/>
      <c r="B35" s="47"/>
      <c r="C35" s="41"/>
      <c r="D35" s="158" t="s">
        <v>45</v>
      </c>
      <c r="E35" s="145" t="s">
        <v>46</v>
      </c>
      <c r="F35" s="159">
        <f>ROUND((SUM(BE94:BE213)),  2)</f>
        <v>0</v>
      </c>
      <c r="G35" s="41"/>
      <c r="H35" s="41"/>
      <c r="I35" s="160">
        <v>0.20999999999999999</v>
      </c>
      <c r="J35" s="159">
        <f>ROUND(((SUM(BE94:BE213))*I35),  2)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s="2" customFormat="1" ht="14.4" customHeight="1">
      <c r="A36" s="41"/>
      <c r="B36" s="47"/>
      <c r="C36" s="41"/>
      <c r="D36" s="41"/>
      <c r="E36" s="145" t="s">
        <v>47</v>
      </c>
      <c r="F36" s="159">
        <f>ROUND((SUM(BF94:BF213)),  2)</f>
        <v>0</v>
      </c>
      <c r="G36" s="41"/>
      <c r="H36" s="41"/>
      <c r="I36" s="160">
        <v>0.12</v>
      </c>
      <c r="J36" s="159">
        <f>ROUND(((SUM(BF94:BF213))*I36),  2)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48</v>
      </c>
      <c r="F37" s="159">
        <f>ROUND((SUM(BG94:BG213)),  2)</f>
        <v>0</v>
      </c>
      <c r="G37" s="41"/>
      <c r="H37" s="41"/>
      <c r="I37" s="160">
        <v>0.20999999999999999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hidden="1" s="2" customFormat="1" ht="14.4" customHeight="1">
      <c r="A38" s="41"/>
      <c r="B38" s="47"/>
      <c r="C38" s="41"/>
      <c r="D38" s="41"/>
      <c r="E38" s="145" t="s">
        <v>49</v>
      </c>
      <c r="F38" s="159">
        <f>ROUND((SUM(BH94:BH213)),  2)</f>
        <v>0</v>
      </c>
      <c r="G38" s="41"/>
      <c r="H38" s="41"/>
      <c r="I38" s="160">
        <v>0.12</v>
      </c>
      <c r="J38" s="159">
        <f>0</f>
        <v>0</v>
      </c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hidden="1" s="2" customFormat="1" ht="14.4" customHeight="1">
      <c r="A39" s="41"/>
      <c r="B39" s="47"/>
      <c r="C39" s="41"/>
      <c r="D39" s="41"/>
      <c r="E39" s="145" t="s">
        <v>50</v>
      </c>
      <c r="F39" s="159">
        <f>ROUND((SUM(BI94:BI213)),  2)</f>
        <v>0</v>
      </c>
      <c r="G39" s="41"/>
      <c r="H39" s="41"/>
      <c r="I39" s="160">
        <v>0</v>
      </c>
      <c r="J39" s="159">
        <f>0</f>
        <v>0</v>
      </c>
      <c r="K39" s="41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6.96" customHeight="1">
      <c r="A40" s="41"/>
      <c r="B40" s="47"/>
      <c r="C40" s="41"/>
      <c r="D40" s="41"/>
      <c r="E40" s="41"/>
      <c r="F40" s="41"/>
      <c r="G40" s="41"/>
      <c r="H40" s="41"/>
      <c r="I40" s="41"/>
      <c r="J40" s="41"/>
      <c r="K40" s="41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1" s="2" customFormat="1" ht="25.44" customHeight="1">
      <c r="A41" s="41"/>
      <c r="B41" s="47"/>
      <c r="C41" s="161"/>
      <c r="D41" s="162" t="s">
        <v>51</v>
      </c>
      <c r="E41" s="163"/>
      <c r="F41" s="163"/>
      <c r="G41" s="164" t="s">
        <v>52</v>
      </c>
      <c r="H41" s="165" t="s">
        <v>53</v>
      </c>
      <c r="I41" s="163"/>
      <c r="J41" s="166">
        <f>SUM(J32:J39)</f>
        <v>0</v>
      </c>
      <c r="K41" s="167"/>
      <c r="L41" s="147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</row>
    <row r="42" s="2" customFormat="1" ht="14.4" customHeight="1">
      <c r="A42" s="41"/>
      <c r="B42" s="168"/>
      <c r="C42" s="169"/>
      <c r="D42" s="169"/>
      <c r="E42" s="169"/>
      <c r="F42" s="169"/>
      <c r="G42" s="169"/>
      <c r="H42" s="169"/>
      <c r="I42" s="169"/>
      <c r="J42" s="169"/>
      <c r="K42" s="169"/>
      <c r="L42" s="147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</row>
    <row r="46" s="2" customFormat="1" ht="6.96" customHeight="1">
      <c r="A46" s="41"/>
      <c r="B46" s="170"/>
      <c r="C46" s="171"/>
      <c r="D46" s="171"/>
      <c r="E46" s="171"/>
      <c r="F46" s="171"/>
      <c r="G46" s="171"/>
      <c r="H46" s="171"/>
      <c r="I46" s="171"/>
      <c r="J46" s="171"/>
      <c r="K46" s="171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24.96" customHeight="1">
      <c r="A47" s="41"/>
      <c r="B47" s="42"/>
      <c r="C47" s="26" t="s">
        <v>120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6.96" customHeight="1">
      <c r="A48" s="41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16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172" t="str">
        <f>E7</f>
        <v>Rozšíření smyčky Výškovice</v>
      </c>
      <c r="F50" s="35"/>
      <c r="G50" s="35"/>
      <c r="H50" s="35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1" customFormat="1" ht="12" customHeight="1">
      <c r="B51" s="24"/>
      <c r="C51" s="35" t="s">
        <v>118</v>
      </c>
      <c r="D51" s="25"/>
      <c r="E51" s="25"/>
      <c r="F51" s="25"/>
      <c r="G51" s="25"/>
      <c r="H51" s="25"/>
      <c r="I51" s="25"/>
      <c r="J51" s="25"/>
      <c r="K51" s="25"/>
      <c r="L51" s="23"/>
    </row>
    <row r="52" s="2" customFormat="1" ht="16.5" customHeight="1">
      <c r="A52" s="41"/>
      <c r="B52" s="42"/>
      <c r="C52" s="43"/>
      <c r="D52" s="43"/>
      <c r="E52" s="172" t="s">
        <v>1997</v>
      </c>
      <c r="F52" s="43"/>
      <c r="G52" s="43"/>
      <c r="H52" s="43"/>
      <c r="I52" s="43"/>
      <c r="J52" s="43"/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12" customHeight="1">
      <c r="A53" s="41"/>
      <c r="B53" s="42"/>
      <c r="C53" s="35" t="s">
        <v>1998</v>
      </c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6.5" customHeight="1">
      <c r="A54" s="41"/>
      <c r="B54" s="42"/>
      <c r="C54" s="43"/>
      <c r="D54" s="43"/>
      <c r="E54" s="72" t="str">
        <f>E11</f>
        <v>SO 402, část B - Přeložka zařízení OKAS</v>
      </c>
      <c r="F54" s="43"/>
      <c r="G54" s="43"/>
      <c r="H54" s="43"/>
      <c r="I54" s="43"/>
      <c r="J54" s="43"/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6.96" customHeight="1">
      <c r="A55" s="41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2" customHeight="1">
      <c r="A56" s="41"/>
      <c r="B56" s="42"/>
      <c r="C56" s="35" t="s">
        <v>21</v>
      </c>
      <c r="D56" s="43"/>
      <c r="E56" s="43"/>
      <c r="F56" s="30" t="str">
        <f>F14</f>
        <v>Ostrava</v>
      </c>
      <c r="G56" s="43"/>
      <c r="H56" s="43"/>
      <c r="I56" s="35" t="s">
        <v>23</v>
      </c>
      <c r="J56" s="75" t="str">
        <f>IF(J14="","",J14)</f>
        <v>6. 5. 2025</v>
      </c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6.96" customHeight="1">
      <c r="A57" s="41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5.15" customHeight="1">
      <c r="A58" s="41"/>
      <c r="B58" s="42"/>
      <c r="C58" s="35" t="s">
        <v>25</v>
      </c>
      <c r="D58" s="43"/>
      <c r="E58" s="43"/>
      <c r="F58" s="30" t="str">
        <f>E17</f>
        <v>Dopravní podnik Ostrava a.s.</v>
      </c>
      <c r="G58" s="43"/>
      <c r="H58" s="43"/>
      <c r="I58" s="35" t="s">
        <v>33</v>
      </c>
      <c r="J58" s="39" t="str">
        <f>E23</f>
        <v>PRODIN a.s.</v>
      </c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15.15" customHeight="1">
      <c r="A59" s="41"/>
      <c r="B59" s="42"/>
      <c r="C59" s="35" t="s">
        <v>31</v>
      </c>
      <c r="D59" s="43"/>
      <c r="E59" s="43"/>
      <c r="F59" s="30" t="str">
        <f>IF(E20="","",E20)</f>
        <v>Vyplň údaj</v>
      </c>
      <c r="G59" s="43"/>
      <c r="H59" s="43"/>
      <c r="I59" s="35" t="s">
        <v>38</v>
      </c>
      <c r="J59" s="39" t="str">
        <f>E26</f>
        <v>PRODIN a.s.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</row>
    <row r="60" s="2" customFormat="1" ht="10.32" customHeight="1">
      <c r="A60" s="41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147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</row>
    <row r="61" s="2" customFormat="1" ht="29.28" customHeight="1">
      <c r="A61" s="41"/>
      <c r="B61" s="42"/>
      <c r="C61" s="173" t="s">
        <v>121</v>
      </c>
      <c r="D61" s="174"/>
      <c r="E61" s="174"/>
      <c r="F61" s="174"/>
      <c r="G61" s="174"/>
      <c r="H61" s="174"/>
      <c r="I61" s="174"/>
      <c r="J61" s="175" t="s">
        <v>122</v>
      </c>
      <c r="K61" s="174"/>
      <c r="L61" s="147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</row>
    <row r="62" s="2" customFormat="1" ht="10.32" customHeight="1">
      <c r="A62" s="41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147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</row>
    <row r="63" s="2" customFormat="1" ht="22.8" customHeight="1">
      <c r="A63" s="41"/>
      <c r="B63" s="42"/>
      <c r="C63" s="176" t="s">
        <v>73</v>
      </c>
      <c r="D63" s="43"/>
      <c r="E63" s="43"/>
      <c r="F63" s="43"/>
      <c r="G63" s="43"/>
      <c r="H63" s="43"/>
      <c r="I63" s="43"/>
      <c r="J63" s="105">
        <f>J94</f>
        <v>0</v>
      </c>
      <c r="K63" s="43"/>
      <c r="L63" s="147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U63" s="20" t="s">
        <v>123</v>
      </c>
    </row>
    <row r="64" s="9" customFormat="1" ht="24.96" customHeight="1">
      <c r="A64" s="9"/>
      <c r="B64" s="177"/>
      <c r="C64" s="178"/>
      <c r="D64" s="179" t="s">
        <v>497</v>
      </c>
      <c r="E64" s="180"/>
      <c r="F64" s="180"/>
      <c r="G64" s="180"/>
      <c r="H64" s="180"/>
      <c r="I64" s="180"/>
      <c r="J64" s="181">
        <f>J95</f>
        <v>0</v>
      </c>
      <c r="K64" s="178"/>
      <c r="L64" s="182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3"/>
      <c r="C65" s="128"/>
      <c r="D65" s="184" t="s">
        <v>810</v>
      </c>
      <c r="E65" s="185"/>
      <c r="F65" s="185"/>
      <c r="G65" s="185"/>
      <c r="H65" s="185"/>
      <c r="I65" s="185"/>
      <c r="J65" s="186">
        <f>J96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498</v>
      </c>
      <c r="E66" s="185"/>
      <c r="F66" s="185"/>
      <c r="G66" s="185"/>
      <c r="H66" s="185"/>
      <c r="I66" s="185"/>
      <c r="J66" s="186">
        <f>J121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3"/>
      <c r="C67" s="128"/>
      <c r="D67" s="184" t="s">
        <v>499</v>
      </c>
      <c r="E67" s="185"/>
      <c r="F67" s="185"/>
      <c r="G67" s="185"/>
      <c r="H67" s="185"/>
      <c r="I67" s="185"/>
      <c r="J67" s="186">
        <f>J131</f>
        <v>0</v>
      </c>
      <c r="K67" s="128"/>
      <c r="L67" s="187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3"/>
      <c r="C68" s="128"/>
      <c r="D68" s="184" t="s">
        <v>500</v>
      </c>
      <c r="E68" s="185"/>
      <c r="F68" s="185"/>
      <c r="G68" s="185"/>
      <c r="H68" s="185"/>
      <c r="I68" s="185"/>
      <c r="J68" s="186">
        <f>J141</f>
        <v>0</v>
      </c>
      <c r="K68" s="128"/>
      <c r="L68" s="187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77"/>
      <c r="C69" s="178"/>
      <c r="D69" s="179" t="s">
        <v>124</v>
      </c>
      <c r="E69" s="180"/>
      <c r="F69" s="180"/>
      <c r="G69" s="180"/>
      <c r="H69" s="180"/>
      <c r="I69" s="180"/>
      <c r="J69" s="181">
        <f>J160</f>
        <v>0</v>
      </c>
      <c r="K69" s="178"/>
      <c r="L69" s="18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83"/>
      <c r="C70" s="128"/>
      <c r="D70" s="184" t="s">
        <v>2002</v>
      </c>
      <c r="E70" s="185"/>
      <c r="F70" s="185"/>
      <c r="G70" s="185"/>
      <c r="H70" s="185"/>
      <c r="I70" s="185"/>
      <c r="J70" s="186">
        <f>J161</f>
        <v>0</v>
      </c>
      <c r="K70" s="128"/>
      <c r="L70" s="187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3"/>
      <c r="C71" s="128"/>
      <c r="D71" s="184" t="s">
        <v>2003</v>
      </c>
      <c r="E71" s="185"/>
      <c r="F71" s="185"/>
      <c r="G71" s="185"/>
      <c r="H71" s="185"/>
      <c r="I71" s="185"/>
      <c r="J71" s="186">
        <f>J199</f>
        <v>0</v>
      </c>
      <c r="K71" s="128"/>
      <c r="L71" s="187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3"/>
      <c r="C72" s="128"/>
      <c r="D72" s="184" t="s">
        <v>126</v>
      </c>
      <c r="E72" s="185"/>
      <c r="F72" s="185"/>
      <c r="G72" s="185"/>
      <c r="H72" s="185"/>
      <c r="I72" s="185"/>
      <c r="J72" s="186">
        <f>J207</f>
        <v>0</v>
      </c>
      <c r="K72" s="128"/>
      <c r="L72" s="187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1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62"/>
      <c r="C74" s="63"/>
      <c r="D74" s="63"/>
      <c r="E74" s="63"/>
      <c r="F74" s="63"/>
      <c r="G74" s="63"/>
      <c r="H74" s="63"/>
      <c r="I74" s="63"/>
      <c r="J74" s="63"/>
      <c r="K74" s="6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8" s="2" customFormat="1" ht="6.96" customHeight="1">
      <c r="A78" s="41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24.96" customHeight="1">
      <c r="A79" s="41"/>
      <c r="B79" s="42"/>
      <c r="C79" s="26" t="s">
        <v>128</v>
      </c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6.96" customHeight="1">
      <c r="A80" s="41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12" customHeight="1">
      <c r="A81" s="41"/>
      <c r="B81" s="42"/>
      <c r="C81" s="35" t="s">
        <v>16</v>
      </c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6.5" customHeight="1">
      <c r="A82" s="41"/>
      <c r="B82" s="42"/>
      <c r="C82" s="43"/>
      <c r="D82" s="43"/>
      <c r="E82" s="172" t="str">
        <f>E7</f>
        <v>Rozšíření smyčky Výškovice</v>
      </c>
      <c r="F82" s="35"/>
      <c r="G82" s="35"/>
      <c r="H82" s="35"/>
      <c r="I82" s="43"/>
      <c r="J82" s="43"/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1" customFormat="1" ht="12" customHeight="1">
      <c r="B83" s="24"/>
      <c r="C83" s="35" t="s">
        <v>118</v>
      </c>
      <c r="D83" s="25"/>
      <c r="E83" s="25"/>
      <c r="F83" s="25"/>
      <c r="G83" s="25"/>
      <c r="H83" s="25"/>
      <c r="I83" s="25"/>
      <c r="J83" s="25"/>
      <c r="K83" s="25"/>
      <c r="L83" s="23"/>
    </row>
    <row r="84" s="2" customFormat="1" ht="16.5" customHeight="1">
      <c r="A84" s="41"/>
      <c r="B84" s="42"/>
      <c r="C84" s="43"/>
      <c r="D84" s="43"/>
      <c r="E84" s="172" t="s">
        <v>1997</v>
      </c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2" customFormat="1" ht="12" customHeight="1">
      <c r="A85" s="41"/>
      <c r="B85" s="42"/>
      <c r="C85" s="35" t="s">
        <v>1998</v>
      </c>
      <c r="D85" s="43"/>
      <c r="E85" s="43"/>
      <c r="F85" s="43"/>
      <c r="G85" s="43"/>
      <c r="H85" s="43"/>
      <c r="I85" s="43"/>
      <c r="J85" s="43"/>
      <c r="K85" s="43"/>
      <c r="L85" s="147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</row>
    <row r="86" s="2" customFormat="1" ht="16.5" customHeight="1">
      <c r="A86" s="41"/>
      <c r="B86" s="42"/>
      <c r="C86" s="43"/>
      <c r="D86" s="43"/>
      <c r="E86" s="72" t="str">
        <f>E11</f>
        <v>SO 402, část B - Přeložka zařízení OKAS</v>
      </c>
      <c r="F86" s="43"/>
      <c r="G86" s="43"/>
      <c r="H86" s="43"/>
      <c r="I86" s="43"/>
      <c r="J86" s="43"/>
      <c r="K86" s="43"/>
      <c r="L86" s="147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</row>
    <row r="87" s="2" customFormat="1" ht="6.96" customHeight="1">
      <c r="A87" s="41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147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</row>
    <row r="88" s="2" customFormat="1" ht="12" customHeight="1">
      <c r="A88" s="41"/>
      <c r="B88" s="42"/>
      <c r="C88" s="35" t="s">
        <v>21</v>
      </c>
      <c r="D88" s="43"/>
      <c r="E88" s="43"/>
      <c r="F88" s="30" t="str">
        <f>F14</f>
        <v>Ostrava</v>
      </c>
      <c r="G88" s="43"/>
      <c r="H88" s="43"/>
      <c r="I88" s="35" t="s">
        <v>23</v>
      </c>
      <c r="J88" s="75" t="str">
        <f>IF(J14="","",J14)</f>
        <v>6. 5. 2025</v>
      </c>
      <c r="K88" s="43"/>
      <c r="L88" s="147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</row>
    <row r="89" s="2" customFormat="1" ht="6.96" customHeight="1">
      <c r="A89" s="41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147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</row>
    <row r="90" s="2" customFormat="1" ht="15.15" customHeight="1">
      <c r="A90" s="41"/>
      <c r="B90" s="42"/>
      <c r="C90" s="35" t="s">
        <v>25</v>
      </c>
      <c r="D90" s="43"/>
      <c r="E90" s="43"/>
      <c r="F90" s="30" t="str">
        <f>E17</f>
        <v>Dopravní podnik Ostrava a.s.</v>
      </c>
      <c r="G90" s="43"/>
      <c r="H90" s="43"/>
      <c r="I90" s="35" t="s">
        <v>33</v>
      </c>
      <c r="J90" s="39" t="str">
        <f>E23</f>
        <v>PRODIN a.s.</v>
      </c>
      <c r="K90" s="43"/>
      <c r="L90" s="147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</row>
    <row r="91" s="2" customFormat="1" ht="15.15" customHeight="1">
      <c r="A91" s="41"/>
      <c r="B91" s="42"/>
      <c r="C91" s="35" t="s">
        <v>31</v>
      </c>
      <c r="D91" s="43"/>
      <c r="E91" s="43"/>
      <c r="F91" s="30" t="str">
        <f>IF(E20="","",E20)</f>
        <v>Vyplň údaj</v>
      </c>
      <c r="G91" s="43"/>
      <c r="H91" s="43"/>
      <c r="I91" s="35" t="s">
        <v>38</v>
      </c>
      <c r="J91" s="39" t="str">
        <f>E26</f>
        <v>PRODIN a.s.</v>
      </c>
      <c r="K91" s="43"/>
      <c r="L91" s="147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</row>
    <row r="92" s="2" customFormat="1" ht="10.32" customHeight="1">
      <c r="A92" s="41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147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</row>
    <row r="93" s="11" customFormat="1" ht="29.28" customHeight="1">
      <c r="A93" s="188"/>
      <c r="B93" s="189"/>
      <c r="C93" s="190" t="s">
        <v>129</v>
      </c>
      <c r="D93" s="191" t="s">
        <v>60</v>
      </c>
      <c r="E93" s="191" t="s">
        <v>56</v>
      </c>
      <c r="F93" s="191" t="s">
        <v>57</v>
      </c>
      <c r="G93" s="191" t="s">
        <v>130</v>
      </c>
      <c r="H93" s="191" t="s">
        <v>131</v>
      </c>
      <c r="I93" s="191" t="s">
        <v>132</v>
      </c>
      <c r="J93" s="191" t="s">
        <v>122</v>
      </c>
      <c r="K93" s="192" t="s">
        <v>133</v>
      </c>
      <c r="L93" s="193"/>
      <c r="M93" s="95" t="s">
        <v>19</v>
      </c>
      <c r="N93" s="96" t="s">
        <v>45</v>
      </c>
      <c r="O93" s="96" t="s">
        <v>134</v>
      </c>
      <c r="P93" s="96" t="s">
        <v>135</v>
      </c>
      <c r="Q93" s="96" t="s">
        <v>136</v>
      </c>
      <c r="R93" s="96" t="s">
        <v>137</v>
      </c>
      <c r="S93" s="96" t="s">
        <v>138</v>
      </c>
      <c r="T93" s="97" t="s">
        <v>139</v>
      </c>
      <c r="U93" s="188"/>
      <c r="V93" s="188"/>
      <c r="W93" s="188"/>
      <c r="X93" s="188"/>
      <c r="Y93" s="188"/>
      <c r="Z93" s="188"/>
      <c r="AA93" s="188"/>
      <c r="AB93" s="188"/>
      <c r="AC93" s="188"/>
      <c r="AD93" s="188"/>
      <c r="AE93" s="188"/>
    </row>
    <row r="94" s="2" customFormat="1" ht="22.8" customHeight="1">
      <c r="A94" s="41"/>
      <c r="B94" s="42"/>
      <c r="C94" s="102" t="s">
        <v>140</v>
      </c>
      <c r="D94" s="43"/>
      <c r="E94" s="43"/>
      <c r="F94" s="43"/>
      <c r="G94" s="43"/>
      <c r="H94" s="43"/>
      <c r="I94" s="43"/>
      <c r="J94" s="194">
        <f>BK94</f>
        <v>0</v>
      </c>
      <c r="K94" s="43"/>
      <c r="L94" s="47"/>
      <c r="M94" s="98"/>
      <c r="N94" s="195"/>
      <c r="O94" s="99"/>
      <c r="P94" s="196">
        <f>P95+P160</f>
        <v>0</v>
      </c>
      <c r="Q94" s="99"/>
      <c r="R94" s="196">
        <f>R95+R160</f>
        <v>21.356174799999998</v>
      </c>
      <c r="S94" s="99"/>
      <c r="T94" s="197">
        <f>T95+T160</f>
        <v>1.0580000000000001</v>
      </c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74</v>
      </c>
      <c r="AU94" s="20" t="s">
        <v>123</v>
      </c>
      <c r="BK94" s="198">
        <f>BK95+BK160</f>
        <v>0</v>
      </c>
    </row>
    <row r="95" s="12" customFormat="1" ht="25.92" customHeight="1">
      <c r="A95" s="12"/>
      <c r="B95" s="199"/>
      <c r="C95" s="200"/>
      <c r="D95" s="201" t="s">
        <v>74</v>
      </c>
      <c r="E95" s="202" t="s">
        <v>502</v>
      </c>
      <c r="F95" s="202" t="s">
        <v>503</v>
      </c>
      <c r="G95" s="200"/>
      <c r="H95" s="200"/>
      <c r="I95" s="203"/>
      <c r="J95" s="204">
        <f>BK95</f>
        <v>0</v>
      </c>
      <c r="K95" s="200"/>
      <c r="L95" s="205"/>
      <c r="M95" s="206"/>
      <c r="N95" s="207"/>
      <c r="O95" s="207"/>
      <c r="P95" s="208">
        <f>P96+P121+P131+P141</f>
        <v>0</v>
      </c>
      <c r="Q95" s="207"/>
      <c r="R95" s="208">
        <f>R96+R121+R131+R141</f>
        <v>16.480414799999998</v>
      </c>
      <c r="S95" s="207"/>
      <c r="T95" s="209">
        <f>T96+T121+T131+T141</f>
        <v>1.0580000000000001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0" t="s">
        <v>83</v>
      </c>
      <c r="AT95" s="211" t="s">
        <v>74</v>
      </c>
      <c r="AU95" s="211" t="s">
        <v>75</v>
      </c>
      <c r="AY95" s="210" t="s">
        <v>144</v>
      </c>
      <c r="BK95" s="212">
        <f>BK96+BK121+BK131+BK141</f>
        <v>0</v>
      </c>
    </row>
    <row r="96" s="12" customFormat="1" ht="22.8" customHeight="1">
      <c r="A96" s="12"/>
      <c r="B96" s="199"/>
      <c r="C96" s="200"/>
      <c r="D96" s="201" t="s">
        <v>74</v>
      </c>
      <c r="E96" s="213" t="s">
        <v>83</v>
      </c>
      <c r="F96" s="213" t="s">
        <v>816</v>
      </c>
      <c r="G96" s="200"/>
      <c r="H96" s="200"/>
      <c r="I96" s="203"/>
      <c r="J96" s="214">
        <f>BK96</f>
        <v>0</v>
      </c>
      <c r="K96" s="200"/>
      <c r="L96" s="205"/>
      <c r="M96" s="206"/>
      <c r="N96" s="207"/>
      <c r="O96" s="207"/>
      <c r="P96" s="208">
        <f>SUM(P97:P120)</f>
        <v>0</v>
      </c>
      <c r="Q96" s="207"/>
      <c r="R96" s="208">
        <f>SUM(R97:R120)</f>
        <v>16</v>
      </c>
      <c r="S96" s="207"/>
      <c r="T96" s="209">
        <f>SUM(T97:T120)</f>
        <v>1.0580000000000001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0" t="s">
        <v>83</v>
      </c>
      <c r="AT96" s="211" t="s">
        <v>74</v>
      </c>
      <c r="AU96" s="211" t="s">
        <v>83</v>
      </c>
      <c r="AY96" s="210" t="s">
        <v>144</v>
      </c>
      <c r="BK96" s="212">
        <f>SUM(BK97:BK120)</f>
        <v>0</v>
      </c>
    </row>
    <row r="97" s="2" customFormat="1" ht="16.5" customHeight="1">
      <c r="A97" s="41"/>
      <c r="B97" s="42"/>
      <c r="C97" s="215" t="s">
        <v>83</v>
      </c>
      <c r="D97" s="215" t="s">
        <v>146</v>
      </c>
      <c r="E97" s="216" t="s">
        <v>2249</v>
      </c>
      <c r="F97" s="217" t="s">
        <v>2250</v>
      </c>
      <c r="G97" s="218" t="s">
        <v>712</v>
      </c>
      <c r="H97" s="219">
        <v>1</v>
      </c>
      <c r="I97" s="220"/>
      <c r="J97" s="221">
        <f>ROUND(I97*H97,2)</f>
        <v>0</v>
      </c>
      <c r="K97" s="217" t="s">
        <v>228</v>
      </c>
      <c r="L97" s="47"/>
      <c r="M97" s="222" t="s">
        <v>19</v>
      </c>
      <c r="N97" s="223" t="s">
        <v>46</v>
      </c>
      <c r="O97" s="87"/>
      <c r="P97" s="224">
        <f>O97*H97</f>
        <v>0</v>
      </c>
      <c r="Q97" s="224">
        <v>0</v>
      </c>
      <c r="R97" s="224">
        <f>Q97*H97</f>
        <v>0</v>
      </c>
      <c r="S97" s="224">
        <v>0.5</v>
      </c>
      <c r="T97" s="225">
        <f>S97*H97</f>
        <v>0.5</v>
      </c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R97" s="226" t="s">
        <v>166</v>
      </c>
      <c r="AT97" s="226" t="s">
        <v>146</v>
      </c>
      <c r="AU97" s="226" t="s">
        <v>85</v>
      </c>
      <c r="AY97" s="20" t="s">
        <v>144</v>
      </c>
      <c r="BE97" s="227">
        <f>IF(N97="základní",J97,0)</f>
        <v>0</v>
      </c>
      <c r="BF97" s="227">
        <f>IF(N97="snížená",J97,0)</f>
        <v>0</v>
      </c>
      <c r="BG97" s="227">
        <f>IF(N97="zákl. přenesená",J97,0)</f>
        <v>0</v>
      </c>
      <c r="BH97" s="227">
        <f>IF(N97="sníž. přenesená",J97,0)</f>
        <v>0</v>
      </c>
      <c r="BI97" s="227">
        <f>IF(N97="nulová",J97,0)</f>
        <v>0</v>
      </c>
      <c r="BJ97" s="20" t="s">
        <v>83</v>
      </c>
      <c r="BK97" s="227">
        <f>ROUND(I97*H97,2)</f>
        <v>0</v>
      </c>
      <c r="BL97" s="20" t="s">
        <v>166</v>
      </c>
      <c r="BM97" s="226" t="s">
        <v>2251</v>
      </c>
    </row>
    <row r="98" s="2" customFormat="1">
      <c r="A98" s="41"/>
      <c r="B98" s="42"/>
      <c r="C98" s="43"/>
      <c r="D98" s="228" t="s">
        <v>153</v>
      </c>
      <c r="E98" s="43"/>
      <c r="F98" s="229" t="s">
        <v>2252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153</v>
      </c>
      <c r="AU98" s="20" t="s">
        <v>85</v>
      </c>
    </row>
    <row r="99" s="2" customFormat="1">
      <c r="A99" s="41"/>
      <c r="B99" s="42"/>
      <c r="C99" s="43"/>
      <c r="D99" s="245" t="s">
        <v>231</v>
      </c>
      <c r="E99" s="43"/>
      <c r="F99" s="246" t="s">
        <v>2253</v>
      </c>
      <c r="G99" s="43"/>
      <c r="H99" s="43"/>
      <c r="I99" s="230"/>
      <c r="J99" s="43"/>
      <c r="K99" s="43"/>
      <c r="L99" s="47"/>
      <c r="M99" s="231"/>
      <c r="N99" s="232"/>
      <c r="O99" s="87"/>
      <c r="P99" s="87"/>
      <c r="Q99" s="87"/>
      <c r="R99" s="87"/>
      <c r="S99" s="87"/>
      <c r="T99" s="88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T99" s="20" t="s">
        <v>231</v>
      </c>
      <c r="AU99" s="20" t="s">
        <v>85</v>
      </c>
    </row>
    <row r="100" s="2" customFormat="1" ht="16.5" customHeight="1">
      <c r="A100" s="41"/>
      <c r="B100" s="42"/>
      <c r="C100" s="215" t="s">
        <v>85</v>
      </c>
      <c r="D100" s="215" t="s">
        <v>146</v>
      </c>
      <c r="E100" s="216" t="s">
        <v>2254</v>
      </c>
      <c r="F100" s="217" t="s">
        <v>2255</v>
      </c>
      <c r="G100" s="218" t="s">
        <v>712</v>
      </c>
      <c r="H100" s="219">
        <v>1</v>
      </c>
      <c r="I100" s="220"/>
      <c r="J100" s="221">
        <f>ROUND(I100*H100,2)</f>
        <v>0</v>
      </c>
      <c r="K100" s="217" t="s">
        <v>228</v>
      </c>
      <c r="L100" s="47"/>
      <c r="M100" s="222" t="s">
        <v>19</v>
      </c>
      <c r="N100" s="223" t="s">
        <v>46</v>
      </c>
      <c r="O100" s="87"/>
      <c r="P100" s="224">
        <f>O100*H100</f>
        <v>0</v>
      </c>
      <c r="Q100" s="224">
        <v>0</v>
      </c>
      <c r="R100" s="224">
        <f>Q100*H100</f>
        <v>0</v>
      </c>
      <c r="S100" s="224">
        <v>0.098000000000000004</v>
      </c>
      <c r="T100" s="225">
        <f>S100*H100</f>
        <v>0.098000000000000004</v>
      </c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R100" s="226" t="s">
        <v>166</v>
      </c>
      <c r="AT100" s="226" t="s">
        <v>146</v>
      </c>
      <c r="AU100" s="226" t="s">
        <v>85</v>
      </c>
      <c r="AY100" s="20" t="s">
        <v>144</v>
      </c>
      <c r="BE100" s="227">
        <f>IF(N100="základní",J100,0)</f>
        <v>0</v>
      </c>
      <c r="BF100" s="227">
        <f>IF(N100="snížená",J100,0)</f>
        <v>0</v>
      </c>
      <c r="BG100" s="227">
        <f>IF(N100="zákl. přenesená",J100,0)</f>
        <v>0</v>
      </c>
      <c r="BH100" s="227">
        <f>IF(N100="sníž. přenesená",J100,0)</f>
        <v>0</v>
      </c>
      <c r="BI100" s="227">
        <f>IF(N100="nulová",J100,0)</f>
        <v>0</v>
      </c>
      <c r="BJ100" s="20" t="s">
        <v>83</v>
      </c>
      <c r="BK100" s="227">
        <f>ROUND(I100*H100,2)</f>
        <v>0</v>
      </c>
      <c r="BL100" s="20" t="s">
        <v>166</v>
      </c>
      <c r="BM100" s="226" t="s">
        <v>2256</v>
      </c>
    </row>
    <row r="101" s="2" customFormat="1">
      <c r="A101" s="41"/>
      <c r="B101" s="42"/>
      <c r="C101" s="43"/>
      <c r="D101" s="228" t="s">
        <v>153</v>
      </c>
      <c r="E101" s="43"/>
      <c r="F101" s="229" t="s">
        <v>2257</v>
      </c>
      <c r="G101" s="43"/>
      <c r="H101" s="43"/>
      <c r="I101" s="230"/>
      <c r="J101" s="43"/>
      <c r="K101" s="43"/>
      <c r="L101" s="47"/>
      <c r="M101" s="231"/>
      <c r="N101" s="232"/>
      <c r="O101" s="87"/>
      <c r="P101" s="87"/>
      <c r="Q101" s="87"/>
      <c r="R101" s="87"/>
      <c r="S101" s="87"/>
      <c r="T101" s="88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T101" s="20" t="s">
        <v>153</v>
      </c>
      <c r="AU101" s="20" t="s">
        <v>85</v>
      </c>
    </row>
    <row r="102" s="2" customFormat="1">
      <c r="A102" s="41"/>
      <c r="B102" s="42"/>
      <c r="C102" s="43"/>
      <c r="D102" s="245" t="s">
        <v>231</v>
      </c>
      <c r="E102" s="43"/>
      <c r="F102" s="246" t="s">
        <v>2258</v>
      </c>
      <c r="G102" s="43"/>
      <c r="H102" s="43"/>
      <c r="I102" s="230"/>
      <c r="J102" s="43"/>
      <c r="K102" s="43"/>
      <c r="L102" s="47"/>
      <c r="M102" s="231"/>
      <c r="N102" s="232"/>
      <c r="O102" s="87"/>
      <c r="P102" s="87"/>
      <c r="Q102" s="87"/>
      <c r="R102" s="87"/>
      <c r="S102" s="87"/>
      <c r="T102" s="88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T102" s="20" t="s">
        <v>231</v>
      </c>
      <c r="AU102" s="20" t="s">
        <v>85</v>
      </c>
    </row>
    <row r="103" s="2" customFormat="1" ht="16.5" customHeight="1">
      <c r="A103" s="41"/>
      <c r="B103" s="42"/>
      <c r="C103" s="215" t="s">
        <v>143</v>
      </c>
      <c r="D103" s="215" t="s">
        <v>146</v>
      </c>
      <c r="E103" s="216" t="s">
        <v>2259</v>
      </c>
      <c r="F103" s="217" t="s">
        <v>2260</v>
      </c>
      <c r="G103" s="218" t="s">
        <v>223</v>
      </c>
      <c r="H103" s="219">
        <v>2</v>
      </c>
      <c r="I103" s="220"/>
      <c r="J103" s="221">
        <f>ROUND(I103*H103,2)</f>
        <v>0</v>
      </c>
      <c r="K103" s="217" t="s">
        <v>228</v>
      </c>
      <c r="L103" s="47"/>
      <c r="M103" s="222" t="s">
        <v>19</v>
      </c>
      <c r="N103" s="223" t="s">
        <v>46</v>
      </c>
      <c r="O103" s="87"/>
      <c r="P103" s="224">
        <f>O103*H103</f>
        <v>0</v>
      </c>
      <c r="Q103" s="224">
        <v>0</v>
      </c>
      <c r="R103" s="224">
        <f>Q103*H103</f>
        <v>0</v>
      </c>
      <c r="S103" s="224">
        <v>0.23000000000000001</v>
      </c>
      <c r="T103" s="225">
        <f>S103*H103</f>
        <v>0.46000000000000002</v>
      </c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R103" s="226" t="s">
        <v>166</v>
      </c>
      <c r="AT103" s="226" t="s">
        <v>146</v>
      </c>
      <c r="AU103" s="226" t="s">
        <v>85</v>
      </c>
      <c r="AY103" s="20" t="s">
        <v>144</v>
      </c>
      <c r="BE103" s="227">
        <f>IF(N103="základní",J103,0)</f>
        <v>0</v>
      </c>
      <c r="BF103" s="227">
        <f>IF(N103="snížená",J103,0)</f>
        <v>0</v>
      </c>
      <c r="BG103" s="227">
        <f>IF(N103="zákl. přenesená",J103,0)</f>
        <v>0</v>
      </c>
      <c r="BH103" s="227">
        <f>IF(N103="sníž. přenesená",J103,0)</f>
        <v>0</v>
      </c>
      <c r="BI103" s="227">
        <f>IF(N103="nulová",J103,0)</f>
        <v>0</v>
      </c>
      <c r="BJ103" s="20" t="s">
        <v>83</v>
      </c>
      <c r="BK103" s="227">
        <f>ROUND(I103*H103,2)</f>
        <v>0</v>
      </c>
      <c r="BL103" s="20" t="s">
        <v>166</v>
      </c>
      <c r="BM103" s="226" t="s">
        <v>2261</v>
      </c>
    </row>
    <row r="104" s="2" customFormat="1">
      <c r="A104" s="41"/>
      <c r="B104" s="42"/>
      <c r="C104" s="43"/>
      <c r="D104" s="228" t="s">
        <v>153</v>
      </c>
      <c r="E104" s="43"/>
      <c r="F104" s="229" t="s">
        <v>2262</v>
      </c>
      <c r="G104" s="43"/>
      <c r="H104" s="43"/>
      <c r="I104" s="230"/>
      <c r="J104" s="43"/>
      <c r="K104" s="43"/>
      <c r="L104" s="47"/>
      <c r="M104" s="231"/>
      <c r="N104" s="232"/>
      <c r="O104" s="87"/>
      <c r="P104" s="87"/>
      <c r="Q104" s="87"/>
      <c r="R104" s="87"/>
      <c r="S104" s="87"/>
      <c r="T104" s="88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T104" s="20" t="s">
        <v>153</v>
      </c>
      <c r="AU104" s="20" t="s">
        <v>85</v>
      </c>
    </row>
    <row r="105" s="2" customFormat="1">
      <c r="A105" s="41"/>
      <c r="B105" s="42"/>
      <c r="C105" s="43"/>
      <c r="D105" s="245" t="s">
        <v>231</v>
      </c>
      <c r="E105" s="43"/>
      <c r="F105" s="246" t="s">
        <v>2263</v>
      </c>
      <c r="G105" s="43"/>
      <c r="H105" s="43"/>
      <c r="I105" s="230"/>
      <c r="J105" s="43"/>
      <c r="K105" s="43"/>
      <c r="L105" s="47"/>
      <c r="M105" s="231"/>
      <c r="N105" s="232"/>
      <c r="O105" s="87"/>
      <c r="P105" s="87"/>
      <c r="Q105" s="87"/>
      <c r="R105" s="87"/>
      <c r="S105" s="87"/>
      <c r="T105" s="88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T105" s="20" t="s">
        <v>231</v>
      </c>
      <c r="AU105" s="20" t="s">
        <v>85</v>
      </c>
    </row>
    <row r="106" s="2" customFormat="1" ht="21.75" customHeight="1">
      <c r="A106" s="41"/>
      <c r="B106" s="42"/>
      <c r="C106" s="215" t="s">
        <v>166</v>
      </c>
      <c r="D106" s="215" t="s">
        <v>146</v>
      </c>
      <c r="E106" s="216" t="s">
        <v>2009</v>
      </c>
      <c r="F106" s="217" t="s">
        <v>2010</v>
      </c>
      <c r="G106" s="218" t="s">
        <v>427</v>
      </c>
      <c r="H106" s="219">
        <v>20</v>
      </c>
      <c r="I106" s="220"/>
      <c r="J106" s="221">
        <f>ROUND(I106*H106,2)</f>
        <v>0</v>
      </c>
      <c r="K106" s="217" t="s">
        <v>228</v>
      </c>
      <c r="L106" s="47"/>
      <c r="M106" s="222" t="s">
        <v>19</v>
      </c>
      <c r="N106" s="223" t="s">
        <v>46</v>
      </c>
      <c r="O106" s="87"/>
      <c r="P106" s="224">
        <f>O106*H106</f>
        <v>0</v>
      </c>
      <c r="Q106" s="224">
        <v>0</v>
      </c>
      <c r="R106" s="224">
        <f>Q106*H106</f>
        <v>0</v>
      </c>
      <c r="S106" s="224">
        <v>0</v>
      </c>
      <c r="T106" s="225">
        <f>S106*H106</f>
        <v>0</v>
      </c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R106" s="226" t="s">
        <v>166</v>
      </c>
      <c r="AT106" s="226" t="s">
        <v>146</v>
      </c>
      <c r="AU106" s="226" t="s">
        <v>85</v>
      </c>
      <c r="AY106" s="20" t="s">
        <v>144</v>
      </c>
      <c r="BE106" s="227">
        <f>IF(N106="základní",J106,0)</f>
        <v>0</v>
      </c>
      <c r="BF106" s="227">
        <f>IF(N106="snížená",J106,0)</f>
        <v>0</v>
      </c>
      <c r="BG106" s="227">
        <f>IF(N106="zákl. přenesená",J106,0)</f>
        <v>0</v>
      </c>
      <c r="BH106" s="227">
        <f>IF(N106="sníž. přenesená",J106,0)</f>
        <v>0</v>
      </c>
      <c r="BI106" s="227">
        <f>IF(N106="nulová",J106,0)</f>
        <v>0</v>
      </c>
      <c r="BJ106" s="20" t="s">
        <v>83</v>
      </c>
      <c r="BK106" s="227">
        <f>ROUND(I106*H106,2)</f>
        <v>0</v>
      </c>
      <c r="BL106" s="20" t="s">
        <v>166</v>
      </c>
      <c r="BM106" s="226" t="s">
        <v>2264</v>
      </c>
    </row>
    <row r="107" s="2" customFormat="1">
      <c r="A107" s="41"/>
      <c r="B107" s="42"/>
      <c r="C107" s="43"/>
      <c r="D107" s="228" t="s">
        <v>153</v>
      </c>
      <c r="E107" s="43"/>
      <c r="F107" s="229" t="s">
        <v>2012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153</v>
      </c>
      <c r="AU107" s="20" t="s">
        <v>85</v>
      </c>
    </row>
    <row r="108" s="2" customFormat="1">
      <c r="A108" s="41"/>
      <c r="B108" s="42"/>
      <c r="C108" s="43"/>
      <c r="D108" s="245" t="s">
        <v>231</v>
      </c>
      <c r="E108" s="43"/>
      <c r="F108" s="246" t="s">
        <v>2013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231</v>
      </c>
      <c r="AU108" s="20" t="s">
        <v>85</v>
      </c>
    </row>
    <row r="109" s="2" customFormat="1" ht="21.75" customHeight="1">
      <c r="A109" s="41"/>
      <c r="B109" s="42"/>
      <c r="C109" s="215" t="s">
        <v>171</v>
      </c>
      <c r="D109" s="215" t="s">
        <v>146</v>
      </c>
      <c r="E109" s="216" t="s">
        <v>2014</v>
      </c>
      <c r="F109" s="217" t="s">
        <v>2015</v>
      </c>
      <c r="G109" s="218" t="s">
        <v>427</v>
      </c>
      <c r="H109" s="219">
        <v>10</v>
      </c>
      <c r="I109" s="220"/>
      <c r="J109" s="221">
        <f>ROUND(I109*H109,2)</f>
        <v>0</v>
      </c>
      <c r="K109" s="217" t="s">
        <v>228</v>
      </c>
      <c r="L109" s="47"/>
      <c r="M109" s="222" t="s">
        <v>19</v>
      </c>
      <c r="N109" s="223" t="s">
        <v>46</v>
      </c>
      <c r="O109" s="87"/>
      <c r="P109" s="224">
        <f>O109*H109</f>
        <v>0</v>
      </c>
      <c r="Q109" s="224">
        <v>0</v>
      </c>
      <c r="R109" s="224">
        <f>Q109*H109</f>
        <v>0</v>
      </c>
      <c r="S109" s="224">
        <v>0</v>
      </c>
      <c r="T109" s="225">
        <f>S109*H109</f>
        <v>0</v>
      </c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R109" s="226" t="s">
        <v>166</v>
      </c>
      <c r="AT109" s="226" t="s">
        <v>146</v>
      </c>
      <c r="AU109" s="226" t="s">
        <v>85</v>
      </c>
      <c r="AY109" s="20" t="s">
        <v>144</v>
      </c>
      <c r="BE109" s="227">
        <f>IF(N109="základní",J109,0)</f>
        <v>0</v>
      </c>
      <c r="BF109" s="227">
        <f>IF(N109="snížená",J109,0)</f>
        <v>0</v>
      </c>
      <c r="BG109" s="227">
        <f>IF(N109="zákl. přenesená",J109,0)</f>
        <v>0</v>
      </c>
      <c r="BH109" s="227">
        <f>IF(N109="sníž. přenesená",J109,0)</f>
        <v>0</v>
      </c>
      <c r="BI109" s="227">
        <f>IF(N109="nulová",J109,0)</f>
        <v>0</v>
      </c>
      <c r="BJ109" s="20" t="s">
        <v>83</v>
      </c>
      <c r="BK109" s="227">
        <f>ROUND(I109*H109,2)</f>
        <v>0</v>
      </c>
      <c r="BL109" s="20" t="s">
        <v>166</v>
      </c>
      <c r="BM109" s="226" t="s">
        <v>2265</v>
      </c>
    </row>
    <row r="110" s="2" customFormat="1">
      <c r="A110" s="41"/>
      <c r="B110" s="42"/>
      <c r="C110" s="43"/>
      <c r="D110" s="228" t="s">
        <v>153</v>
      </c>
      <c r="E110" s="43"/>
      <c r="F110" s="229" t="s">
        <v>2017</v>
      </c>
      <c r="G110" s="43"/>
      <c r="H110" s="43"/>
      <c r="I110" s="230"/>
      <c r="J110" s="43"/>
      <c r="K110" s="43"/>
      <c r="L110" s="47"/>
      <c r="M110" s="231"/>
      <c r="N110" s="232"/>
      <c r="O110" s="87"/>
      <c r="P110" s="87"/>
      <c r="Q110" s="87"/>
      <c r="R110" s="87"/>
      <c r="S110" s="87"/>
      <c r="T110" s="88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T110" s="20" t="s">
        <v>153</v>
      </c>
      <c r="AU110" s="20" t="s">
        <v>85</v>
      </c>
    </row>
    <row r="111" s="2" customFormat="1">
      <c r="A111" s="41"/>
      <c r="B111" s="42"/>
      <c r="C111" s="43"/>
      <c r="D111" s="245" t="s">
        <v>231</v>
      </c>
      <c r="E111" s="43"/>
      <c r="F111" s="246" t="s">
        <v>2018</v>
      </c>
      <c r="G111" s="43"/>
      <c r="H111" s="43"/>
      <c r="I111" s="230"/>
      <c r="J111" s="43"/>
      <c r="K111" s="43"/>
      <c r="L111" s="47"/>
      <c r="M111" s="231"/>
      <c r="N111" s="232"/>
      <c r="O111" s="87"/>
      <c r="P111" s="87"/>
      <c r="Q111" s="87"/>
      <c r="R111" s="87"/>
      <c r="S111" s="87"/>
      <c r="T111" s="88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T111" s="20" t="s">
        <v>231</v>
      </c>
      <c r="AU111" s="20" t="s">
        <v>85</v>
      </c>
    </row>
    <row r="112" s="2" customFormat="1" ht="16.5" customHeight="1">
      <c r="A112" s="41"/>
      <c r="B112" s="42"/>
      <c r="C112" s="215" t="s">
        <v>176</v>
      </c>
      <c r="D112" s="215" t="s">
        <v>146</v>
      </c>
      <c r="E112" s="216" t="s">
        <v>1368</v>
      </c>
      <c r="F112" s="217" t="s">
        <v>1369</v>
      </c>
      <c r="G112" s="218" t="s">
        <v>427</v>
      </c>
      <c r="H112" s="219">
        <v>20</v>
      </c>
      <c r="I112" s="220"/>
      <c r="J112" s="221">
        <f>ROUND(I112*H112,2)</f>
        <v>0</v>
      </c>
      <c r="K112" s="217" t="s">
        <v>228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166</v>
      </c>
      <c r="AT112" s="226" t="s">
        <v>146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166</v>
      </c>
      <c r="BM112" s="226" t="s">
        <v>2266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1371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45" t="s">
        <v>231</v>
      </c>
      <c r="E114" s="43"/>
      <c r="F114" s="246" t="s">
        <v>1372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231</v>
      </c>
      <c r="AU114" s="20" t="s">
        <v>85</v>
      </c>
    </row>
    <row r="115" s="2" customFormat="1" ht="16.5" customHeight="1">
      <c r="A115" s="41"/>
      <c r="B115" s="42"/>
      <c r="C115" s="215" t="s">
        <v>181</v>
      </c>
      <c r="D115" s="215" t="s">
        <v>146</v>
      </c>
      <c r="E115" s="216" t="s">
        <v>2020</v>
      </c>
      <c r="F115" s="217" t="s">
        <v>2021</v>
      </c>
      <c r="G115" s="218" t="s">
        <v>427</v>
      </c>
      <c r="H115" s="219">
        <v>4</v>
      </c>
      <c r="I115" s="220"/>
      <c r="J115" s="221">
        <f>ROUND(I115*H115,2)</f>
        <v>0</v>
      </c>
      <c r="K115" s="217" t="s">
        <v>228</v>
      </c>
      <c r="L115" s="47"/>
      <c r="M115" s="222" t="s">
        <v>19</v>
      </c>
      <c r="N115" s="223" t="s">
        <v>46</v>
      </c>
      <c r="O115" s="87"/>
      <c r="P115" s="224">
        <f>O115*H115</f>
        <v>0</v>
      </c>
      <c r="Q115" s="224">
        <v>0</v>
      </c>
      <c r="R115" s="224">
        <f>Q115*H115</f>
        <v>0</v>
      </c>
      <c r="S115" s="224">
        <v>0</v>
      </c>
      <c r="T115" s="225">
        <f>S115*H115</f>
        <v>0</v>
      </c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R115" s="226" t="s">
        <v>166</v>
      </c>
      <c r="AT115" s="226" t="s">
        <v>146</v>
      </c>
      <c r="AU115" s="226" t="s">
        <v>85</v>
      </c>
      <c r="AY115" s="20" t="s">
        <v>144</v>
      </c>
      <c r="BE115" s="227">
        <f>IF(N115="základní",J115,0)</f>
        <v>0</v>
      </c>
      <c r="BF115" s="227">
        <f>IF(N115="snížená",J115,0)</f>
        <v>0</v>
      </c>
      <c r="BG115" s="227">
        <f>IF(N115="zákl. přenesená",J115,0)</f>
        <v>0</v>
      </c>
      <c r="BH115" s="227">
        <f>IF(N115="sníž. přenesená",J115,0)</f>
        <v>0</v>
      </c>
      <c r="BI115" s="227">
        <f>IF(N115="nulová",J115,0)</f>
        <v>0</v>
      </c>
      <c r="BJ115" s="20" t="s">
        <v>83</v>
      </c>
      <c r="BK115" s="227">
        <f>ROUND(I115*H115,2)</f>
        <v>0</v>
      </c>
      <c r="BL115" s="20" t="s">
        <v>166</v>
      </c>
      <c r="BM115" s="226" t="s">
        <v>2267</v>
      </c>
    </row>
    <row r="116" s="2" customFormat="1">
      <c r="A116" s="41"/>
      <c r="B116" s="42"/>
      <c r="C116" s="43"/>
      <c r="D116" s="228" t="s">
        <v>153</v>
      </c>
      <c r="E116" s="43"/>
      <c r="F116" s="229" t="s">
        <v>2023</v>
      </c>
      <c r="G116" s="43"/>
      <c r="H116" s="43"/>
      <c r="I116" s="230"/>
      <c r="J116" s="43"/>
      <c r="K116" s="43"/>
      <c r="L116" s="47"/>
      <c r="M116" s="231"/>
      <c r="N116" s="232"/>
      <c r="O116" s="87"/>
      <c r="P116" s="87"/>
      <c r="Q116" s="87"/>
      <c r="R116" s="87"/>
      <c r="S116" s="87"/>
      <c r="T116" s="88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T116" s="20" t="s">
        <v>153</v>
      </c>
      <c r="AU116" s="20" t="s">
        <v>85</v>
      </c>
    </row>
    <row r="117" s="2" customFormat="1">
      <c r="A117" s="41"/>
      <c r="B117" s="42"/>
      <c r="C117" s="43"/>
      <c r="D117" s="245" t="s">
        <v>231</v>
      </c>
      <c r="E117" s="43"/>
      <c r="F117" s="246" t="s">
        <v>2024</v>
      </c>
      <c r="G117" s="43"/>
      <c r="H117" s="43"/>
      <c r="I117" s="230"/>
      <c r="J117" s="43"/>
      <c r="K117" s="43"/>
      <c r="L117" s="47"/>
      <c r="M117" s="231"/>
      <c r="N117" s="232"/>
      <c r="O117" s="87"/>
      <c r="P117" s="87"/>
      <c r="Q117" s="87"/>
      <c r="R117" s="87"/>
      <c r="S117" s="87"/>
      <c r="T117" s="88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T117" s="20" t="s">
        <v>231</v>
      </c>
      <c r="AU117" s="20" t="s">
        <v>85</v>
      </c>
    </row>
    <row r="118" s="2" customFormat="1" ht="16.5" customHeight="1">
      <c r="A118" s="41"/>
      <c r="B118" s="42"/>
      <c r="C118" s="234" t="s">
        <v>185</v>
      </c>
      <c r="D118" s="234" t="s">
        <v>141</v>
      </c>
      <c r="E118" s="235" t="s">
        <v>2025</v>
      </c>
      <c r="F118" s="236" t="s">
        <v>2026</v>
      </c>
      <c r="G118" s="237" t="s">
        <v>440</v>
      </c>
      <c r="H118" s="238">
        <v>16</v>
      </c>
      <c r="I118" s="239"/>
      <c r="J118" s="240">
        <f>ROUND(I118*H118,2)</f>
        <v>0</v>
      </c>
      <c r="K118" s="236" t="s">
        <v>228</v>
      </c>
      <c r="L118" s="241"/>
      <c r="M118" s="242" t="s">
        <v>19</v>
      </c>
      <c r="N118" s="243" t="s">
        <v>46</v>
      </c>
      <c r="O118" s="87"/>
      <c r="P118" s="224">
        <f>O118*H118</f>
        <v>0</v>
      </c>
      <c r="Q118" s="224">
        <v>1</v>
      </c>
      <c r="R118" s="224">
        <f>Q118*H118</f>
        <v>16</v>
      </c>
      <c r="S118" s="224">
        <v>0</v>
      </c>
      <c r="T118" s="225">
        <f>S118*H118</f>
        <v>0</v>
      </c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R118" s="226" t="s">
        <v>185</v>
      </c>
      <c r="AT118" s="226" t="s">
        <v>141</v>
      </c>
      <c r="AU118" s="226" t="s">
        <v>85</v>
      </c>
      <c r="AY118" s="20" t="s">
        <v>144</v>
      </c>
      <c r="BE118" s="227">
        <f>IF(N118="základní",J118,0)</f>
        <v>0</v>
      </c>
      <c r="BF118" s="227">
        <f>IF(N118="snížená",J118,0)</f>
        <v>0</v>
      </c>
      <c r="BG118" s="227">
        <f>IF(N118="zákl. přenesená",J118,0)</f>
        <v>0</v>
      </c>
      <c r="BH118" s="227">
        <f>IF(N118="sníž. přenesená",J118,0)</f>
        <v>0</v>
      </c>
      <c r="BI118" s="227">
        <f>IF(N118="nulová",J118,0)</f>
        <v>0</v>
      </c>
      <c r="BJ118" s="20" t="s">
        <v>83</v>
      </c>
      <c r="BK118" s="227">
        <f>ROUND(I118*H118,2)</f>
        <v>0</v>
      </c>
      <c r="BL118" s="20" t="s">
        <v>166</v>
      </c>
      <c r="BM118" s="226" t="s">
        <v>2268</v>
      </c>
    </row>
    <row r="119" s="2" customFormat="1">
      <c r="A119" s="41"/>
      <c r="B119" s="42"/>
      <c r="C119" s="43"/>
      <c r="D119" s="228" t="s">
        <v>153</v>
      </c>
      <c r="E119" s="43"/>
      <c r="F119" s="229" t="s">
        <v>2026</v>
      </c>
      <c r="G119" s="43"/>
      <c r="H119" s="43"/>
      <c r="I119" s="230"/>
      <c r="J119" s="43"/>
      <c r="K119" s="43"/>
      <c r="L119" s="47"/>
      <c r="M119" s="231"/>
      <c r="N119" s="232"/>
      <c r="O119" s="87"/>
      <c r="P119" s="87"/>
      <c r="Q119" s="87"/>
      <c r="R119" s="87"/>
      <c r="S119" s="87"/>
      <c r="T119" s="88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T119" s="20" t="s">
        <v>153</v>
      </c>
      <c r="AU119" s="20" t="s">
        <v>85</v>
      </c>
    </row>
    <row r="120" s="13" customFormat="1">
      <c r="A120" s="13"/>
      <c r="B120" s="247"/>
      <c r="C120" s="248"/>
      <c r="D120" s="228" t="s">
        <v>263</v>
      </c>
      <c r="E120" s="248"/>
      <c r="F120" s="250" t="s">
        <v>2269</v>
      </c>
      <c r="G120" s="248"/>
      <c r="H120" s="251">
        <v>16</v>
      </c>
      <c r="I120" s="252"/>
      <c r="J120" s="248"/>
      <c r="K120" s="248"/>
      <c r="L120" s="253"/>
      <c r="M120" s="254"/>
      <c r="N120" s="255"/>
      <c r="O120" s="255"/>
      <c r="P120" s="255"/>
      <c r="Q120" s="255"/>
      <c r="R120" s="255"/>
      <c r="S120" s="255"/>
      <c r="T120" s="256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7" t="s">
        <v>263</v>
      </c>
      <c r="AU120" s="257" t="s">
        <v>85</v>
      </c>
      <c r="AV120" s="13" t="s">
        <v>85</v>
      </c>
      <c r="AW120" s="13" t="s">
        <v>4</v>
      </c>
      <c r="AX120" s="13" t="s">
        <v>83</v>
      </c>
      <c r="AY120" s="257" t="s">
        <v>144</v>
      </c>
    </row>
    <row r="121" s="12" customFormat="1" ht="22.8" customHeight="1">
      <c r="A121" s="12"/>
      <c r="B121" s="199"/>
      <c r="C121" s="200"/>
      <c r="D121" s="201" t="s">
        <v>74</v>
      </c>
      <c r="E121" s="213" t="s">
        <v>171</v>
      </c>
      <c r="F121" s="213" t="s">
        <v>504</v>
      </c>
      <c r="G121" s="200"/>
      <c r="H121" s="200"/>
      <c r="I121" s="203"/>
      <c r="J121" s="214">
        <f>BK121</f>
        <v>0</v>
      </c>
      <c r="K121" s="200"/>
      <c r="L121" s="205"/>
      <c r="M121" s="206"/>
      <c r="N121" s="207"/>
      <c r="O121" s="207"/>
      <c r="P121" s="208">
        <f>SUM(P122:P130)</f>
        <v>0</v>
      </c>
      <c r="Q121" s="207"/>
      <c r="R121" s="208">
        <f>SUM(R122:R130)</f>
        <v>0</v>
      </c>
      <c r="S121" s="207"/>
      <c r="T121" s="209">
        <f>SUM(T122:T130)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0" t="s">
        <v>83</v>
      </c>
      <c r="AT121" s="211" t="s">
        <v>74</v>
      </c>
      <c r="AU121" s="211" t="s">
        <v>83</v>
      </c>
      <c r="AY121" s="210" t="s">
        <v>144</v>
      </c>
      <c r="BK121" s="212">
        <f>SUM(BK122:BK130)</f>
        <v>0</v>
      </c>
    </row>
    <row r="122" s="2" customFormat="1" ht="16.5" customHeight="1">
      <c r="A122" s="41"/>
      <c r="B122" s="42"/>
      <c r="C122" s="215" t="s">
        <v>189</v>
      </c>
      <c r="D122" s="215" t="s">
        <v>146</v>
      </c>
      <c r="E122" s="216" t="s">
        <v>2029</v>
      </c>
      <c r="F122" s="217" t="s">
        <v>2030</v>
      </c>
      <c r="G122" s="218" t="s">
        <v>712</v>
      </c>
      <c r="H122" s="219">
        <v>15.6</v>
      </c>
      <c r="I122" s="220"/>
      <c r="J122" s="221">
        <f>ROUND(I122*H122,2)</f>
        <v>0</v>
      </c>
      <c r="K122" s="217" t="s">
        <v>228</v>
      </c>
      <c r="L122" s="47"/>
      <c r="M122" s="222" t="s">
        <v>19</v>
      </c>
      <c r="N122" s="223" t="s">
        <v>46</v>
      </c>
      <c r="O122" s="87"/>
      <c r="P122" s="224">
        <f>O122*H122</f>
        <v>0</v>
      </c>
      <c r="Q122" s="224">
        <v>0</v>
      </c>
      <c r="R122" s="224">
        <f>Q122*H122</f>
        <v>0</v>
      </c>
      <c r="S122" s="224">
        <v>0</v>
      </c>
      <c r="T122" s="225">
        <f>S122*H122</f>
        <v>0</v>
      </c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R122" s="226" t="s">
        <v>166</v>
      </c>
      <c r="AT122" s="226" t="s">
        <v>146</v>
      </c>
      <c r="AU122" s="226" t="s">
        <v>85</v>
      </c>
      <c r="AY122" s="20" t="s">
        <v>144</v>
      </c>
      <c r="BE122" s="227">
        <f>IF(N122="základní",J122,0)</f>
        <v>0</v>
      </c>
      <c r="BF122" s="227">
        <f>IF(N122="snížená",J122,0)</f>
        <v>0</v>
      </c>
      <c r="BG122" s="227">
        <f>IF(N122="zákl. přenesená",J122,0)</f>
        <v>0</v>
      </c>
      <c r="BH122" s="227">
        <f>IF(N122="sníž. přenesená",J122,0)</f>
        <v>0</v>
      </c>
      <c r="BI122" s="227">
        <f>IF(N122="nulová",J122,0)</f>
        <v>0</v>
      </c>
      <c r="BJ122" s="20" t="s">
        <v>83</v>
      </c>
      <c r="BK122" s="227">
        <f>ROUND(I122*H122,2)</f>
        <v>0</v>
      </c>
      <c r="BL122" s="20" t="s">
        <v>166</v>
      </c>
      <c r="BM122" s="226" t="s">
        <v>2270</v>
      </c>
    </row>
    <row r="123" s="2" customFormat="1">
      <c r="A123" s="41"/>
      <c r="B123" s="42"/>
      <c r="C123" s="43"/>
      <c r="D123" s="228" t="s">
        <v>153</v>
      </c>
      <c r="E123" s="43"/>
      <c r="F123" s="229" t="s">
        <v>2032</v>
      </c>
      <c r="G123" s="43"/>
      <c r="H123" s="43"/>
      <c r="I123" s="230"/>
      <c r="J123" s="43"/>
      <c r="K123" s="43"/>
      <c r="L123" s="47"/>
      <c r="M123" s="231"/>
      <c r="N123" s="232"/>
      <c r="O123" s="87"/>
      <c r="P123" s="87"/>
      <c r="Q123" s="87"/>
      <c r="R123" s="87"/>
      <c r="S123" s="87"/>
      <c r="T123" s="88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T123" s="20" t="s">
        <v>153</v>
      </c>
      <c r="AU123" s="20" t="s">
        <v>85</v>
      </c>
    </row>
    <row r="124" s="2" customFormat="1">
      <c r="A124" s="41"/>
      <c r="B124" s="42"/>
      <c r="C124" s="43"/>
      <c r="D124" s="245" t="s">
        <v>231</v>
      </c>
      <c r="E124" s="43"/>
      <c r="F124" s="246" t="s">
        <v>2033</v>
      </c>
      <c r="G124" s="43"/>
      <c r="H124" s="43"/>
      <c r="I124" s="230"/>
      <c r="J124" s="43"/>
      <c r="K124" s="43"/>
      <c r="L124" s="47"/>
      <c r="M124" s="231"/>
      <c r="N124" s="232"/>
      <c r="O124" s="87"/>
      <c r="P124" s="87"/>
      <c r="Q124" s="87"/>
      <c r="R124" s="87"/>
      <c r="S124" s="87"/>
      <c r="T124" s="88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T124" s="20" t="s">
        <v>231</v>
      </c>
      <c r="AU124" s="20" t="s">
        <v>85</v>
      </c>
    </row>
    <row r="125" s="2" customFormat="1" ht="16.5" customHeight="1">
      <c r="A125" s="41"/>
      <c r="B125" s="42"/>
      <c r="C125" s="215" t="s">
        <v>193</v>
      </c>
      <c r="D125" s="215" t="s">
        <v>146</v>
      </c>
      <c r="E125" s="216" t="s">
        <v>2271</v>
      </c>
      <c r="F125" s="217" t="s">
        <v>2272</v>
      </c>
      <c r="G125" s="218" t="s">
        <v>712</v>
      </c>
      <c r="H125" s="219">
        <v>1</v>
      </c>
      <c r="I125" s="220"/>
      <c r="J125" s="221">
        <f>ROUND(I125*H125,2)</f>
        <v>0</v>
      </c>
      <c r="K125" s="217" t="s">
        <v>228</v>
      </c>
      <c r="L125" s="47"/>
      <c r="M125" s="222" t="s">
        <v>19</v>
      </c>
      <c r="N125" s="223" t="s">
        <v>46</v>
      </c>
      <c r="O125" s="87"/>
      <c r="P125" s="224">
        <f>O125*H125</f>
        <v>0</v>
      </c>
      <c r="Q125" s="224">
        <v>0</v>
      </c>
      <c r="R125" s="224">
        <f>Q125*H125</f>
        <v>0</v>
      </c>
      <c r="S125" s="224">
        <v>0</v>
      </c>
      <c r="T125" s="225">
        <f>S125*H125</f>
        <v>0</v>
      </c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R125" s="226" t="s">
        <v>166</v>
      </c>
      <c r="AT125" s="226" t="s">
        <v>146</v>
      </c>
      <c r="AU125" s="226" t="s">
        <v>85</v>
      </c>
      <c r="AY125" s="20" t="s">
        <v>144</v>
      </c>
      <c r="BE125" s="227">
        <f>IF(N125="základní",J125,0)</f>
        <v>0</v>
      </c>
      <c r="BF125" s="227">
        <f>IF(N125="snížená",J125,0)</f>
        <v>0</v>
      </c>
      <c r="BG125" s="227">
        <f>IF(N125="zákl. přenesená",J125,0)</f>
        <v>0</v>
      </c>
      <c r="BH125" s="227">
        <f>IF(N125="sníž. přenesená",J125,0)</f>
        <v>0</v>
      </c>
      <c r="BI125" s="227">
        <f>IF(N125="nulová",J125,0)</f>
        <v>0</v>
      </c>
      <c r="BJ125" s="20" t="s">
        <v>83</v>
      </c>
      <c r="BK125" s="227">
        <f>ROUND(I125*H125,2)</f>
        <v>0</v>
      </c>
      <c r="BL125" s="20" t="s">
        <v>166</v>
      </c>
      <c r="BM125" s="226" t="s">
        <v>2273</v>
      </c>
    </row>
    <row r="126" s="2" customFormat="1">
      <c r="A126" s="41"/>
      <c r="B126" s="42"/>
      <c r="C126" s="43"/>
      <c r="D126" s="228" t="s">
        <v>153</v>
      </c>
      <c r="E126" s="43"/>
      <c r="F126" s="229" t="s">
        <v>2274</v>
      </c>
      <c r="G126" s="43"/>
      <c r="H126" s="43"/>
      <c r="I126" s="230"/>
      <c r="J126" s="43"/>
      <c r="K126" s="43"/>
      <c r="L126" s="47"/>
      <c r="M126" s="231"/>
      <c r="N126" s="232"/>
      <c r="O126" s="87"/>
      <c r="P126" s="87"/>
      <c r="Q126" s="87"/>
      <c r="R126" s="87"/>
      <c r="S126" s="87"/>
      <c r="T126" s="88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T126" s="20" t="s">
        <v>153</v>
      </c>
      <c r="AU126" s="20" t="s">
        <v>85</v>
      </c>
    </row>
    <row r="127" s="2" customFormat="1">
      <c r="A127" s="41"/>
      <c r="B127" s="42"/>
      <c r="C127" s="43"/>
      <c r="D127" s="245" t="s">
        <v>231</v>
      </c>
      <c r="E127" s="43"/>
      <c r="F127" s="246" t="s">
        <v>2275</v>
      </c>
      <c r="G127" s="43"/>
      <c r="H127" s="43"/>
      <c r="I127" s="230"/>
      <c r="J127" s="43"/>
      <c r="K127" s="43"/>
      <c r="L127" s="47"/>
      <c r="M127" s="231"/>
      <c r="N127" s="232"/>
      <c r="O127" s="87"/>
      <c r="P127" s="87"/>
      <c r="Q127" s="87"/>
      <c r="R127" s="87"/>
      <c r="S127" s="87"/>
      <c r="T127" s="88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T127" s="20" t="s">
        <v>231</v>
      </c>
      <c r="AU127" s="20" t="s">
        <v>85</v>
      </c>
    </row>
    <row r="128" s="2" customFormat="1" ht="16.5" customHeight="1">
      <c r="A128" s="41"/>
      <c r="B128" s="42"/>
      <c r="C128" s="215" t="s">
        <v>198</v>
      </c>
      <c r="D128" s="215" t="s">
        <v>146</v>
      </c>
      <c r="E128" s="216" t="s">
        <v>2276</v>
      </c>
      <c r="F128" s="217" t="s">
        <v>2277</v>
      </c>
      <c r="G128" s="218" t="s">
        <v>712</v>
      </c>
      <c r="H128" s="219">
        <v>1</v>
      </c>
      <c r="I128" s="220"/>
      <c r="J128" s="221">
        <f>ROUND(I128*H128,2)</f>
        <v>0</v>
      </c>
      <c r="K128" s="217" t="s">
        <v>228</v>
      </c>
      <c r="L128" s="47"/>
      <c r="M128" s="222" t="s">
        <v>19</v>
      </c>
      <c r="N128" s="223" t="s">
        <v>46</v>
      </c>
      <c r="O128" s="87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R128" s="226" t="s">
        <v>166</v>
      </c>
      <c r="AT128" s="226" t="s">
        <v>146</v>
      </c>
      <c r="AU128" s="226" t="s">
        <v>85</v>
      </c>
      <c r="AY128" s="20" t="s">
        <v>144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20" t="s">
        <v>83</v>
      </c>
      <c r="BK128" s="227">
        <f>ROUND(I128*H128,2)</f>
        <v>0</v>
      </c>
      <c r="BL128" s="20" t="s">
        <v>166</v>
      </c>
      <c r="BM128" s="226" t="s">
        <v>2278</v>
      </c>
    </row>
    <row r="129" s="2" customFormat="1">
      <c r="A129" s="41"/>
      <c r="B129" s="42"/>
      <c r="C129" s="43"/>
      <c r="D129" s="228" t="s">
        <v>153</v>
      </c>
      <c r="E129" s="43"/>
      <c r="F129" s="229" t="s">
        <v>2279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153</v>
      </c>
      <c r="AU129" s="20" t="s">
        <v>85</v>
      </c>
    </row>
    <row r="130" s="2" customFormat="1">
      <c r="A130" s="41"/>
      <c r="B130" s="42"/>
      <c r="C130" s="43"/>
      <c r="D130" s="245" t="s">
        <v>231</v>
      </c>
      <c r="E130" s="43"/>
      <c r="F130" s="246" t="s">
        <v>2280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231</v>
      </c>
      <c r="AU130" s="20" t="s">
        <v>85</v>
      </c>
    </row>
    <row r="131" s="12" customFormat="1" ht="22.8" customHeight="1">
      <c r="A131" s="12"/>
      <c r="B131" s="199"/>
      <c r="C131" s="200"/>
      <c r="D131" s="201" t="s">
        <v>74</v>
      </c>
      <c r="E131" s="213" t="s">
        <v>189</v>
      </c>
      <c r="F131" s="213" t="s">
        <v>709</v>
      </c>
      <c r="G131" s="200"/>
      <c r="H131" s="200"/>
      <c r="I131" s="203"/>
      <c r="J131" s="214">
        <f>BK131</f>
        <v>0</v>
      </c>
      <c r="K131" s="200"/>
      <c r="L131" s="205"/>
      <c r="M131" s="206"/>
      <c r="N131" s="207"/>
      <c r="O131" s="207"/>
      <c r="P131" s="208">
        <f>SUM(P132:P140)</f>
        <v>0</v>
      </c>
      <c r="Q131" s="207"/>
      <c r="R131" s="208">
        <f>SUM(R132:R140)</f>
        <v>0.48041479999999998</v>
      </c>
      <c r="S131" s="207"/>
      <c r="T131" s="209">
        <f>SUM(T132:T140)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0" t="s">
        <v>83</v>
      </c>
      <c r="AT131" s="211" t="s">
        <v>74</v>
      </c>
      <c r="AU131" s="211" t="s">
        <v>83</v>
      </c>
      <c r="AY131" s="210" t="s">
        <v>144</v>
      </c>
      <c r="BK131" s="212">
        <f>SUM(BK132:BK140)</f>
        <v>0</v>
      </c>
    </row>
    <row r="132" s="2" customFormat="1" ht="16.5" customHeight="1">
      <c r="A132" s="41"/>
      <c r="B132" s="42"/>
      <c r="C132" s="215" t="s">
        <v>8</v>
      </c>
      <c r="D132" s="215" t="s">
        <v>146</v>
      </c>
      <c r="E132" s="216" t="s">
        <v>2281</v>
      </c>
      <c r="F132" s="217" t="s">
        <v>2282</v>
      </c>
      <c r="G132" s="218" t="s">
        <v>223</v>
      </c>
      <c r="H132" s="219">
        <v>2</v>
      </c>
      <c r="I132" s="220"/>
      <c r="J132" s="221">
        <f>ROUND(I132*H132,2)</f>
        <v>0</v>
      </c>
      <c r="K132" s="217" t="s">
        <v>228</v>
      </c>
      <c r="L132" s="47"/>
      <c r="M132" s="222" t="s">
        <v>19</v>
      </c>
      <c r="N132" s="223" t="s">
        <v>46</v>
      </c>
      <c r="O132" s="87"/>
      <c r="P132" s="224">
        <f>O132*H132</f>
        <v>0</v>
      </c>
      <c r="Q132" s="224">
        <v>0.18292</v>
      </c>
      <c r="R132" s="224">
        <f>Q132*H132</f>
        <v>0.36584</v>
      </c>
      <c r="S132" s="224">
        <v>0</v>
      </c>
      <c r="T132" s="225">
        <f>S132*H132</f>
        <v>0</v>
      </c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R132" s="226" t="s">
        <v>166</v>
      </c>
      <c r="AT132" s="226" t="s">
        <v>146</v>
      </c>
      <c r="AU132" s="226" t="s">
        <v>85</v>
      </c>
      <c r="AY132" s="20" t="s">
        <v>144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20" t="s">
        <v>83</v>
      </c>
      <c r="BK132" s="227">
        <f>ROUND(I132*H132,2)</f>
        <v>0</v>
      </c>
      <c r="BL132" s="20" t="s">
        <v>166</v>
      </c>
      <c r="BM132" s="226" t="s">
        <v>2283</v>
      </c>
    </row>
    <row r="133" s="2" customFormat="1">
      <c r="A133" s="41"/>
      <c r="B133" s="42"/>
      <c r="C133" s="43"/>
      <c r="D133" s="228" t="s">
        <v>153</v>
      </c>
      <c r="E133" s="43"/>
      <c r="F133" s="229" t="s">
        <v>2284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153</v>
      </c>
      <c r="AU133" s="20" t="s">
        <v>85</v>
      </c>
    </row>
    <row r="134" s="2" customFormat="1">
      <c r="A134" s="41"/>
      <c r="B134" s="42"/>
      <c r="C134" s="43"/>
      <c r="D134" s="245" t="s">
        <v>231</v>
      </c>
      <c r="E134" s="43"/>
      <c r="F134" s="246" t="s">
        <v>2285</v>
      </c>
      <c r="G134" s="43"/>
      <c r="H134" s="43"/>
      <c r="I134" s="230"/>
      <c r="J134" s="43"/>
      <c r="K134" s="43"/>
      <c r="L134" s="47"/>
      <c r="M134" s="231"/>
      <c r="N134" s="232"/>
      <c r="O134" s="87"/>
      <c r="P134" s="87"/>
      <c r="Q134" s="87"/>
      <c r="R134" s="87"/>
      <c r="S134" s="87"/>
      <c r="T134" s="88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T134" s="20" t="s">
        <v>231</v>
      </c>
      <c r="AU134" s="20" t="s">
        <v>85</v>
      </c>
    </row>
    <row r="135" s="2" customFormat="1" ht="16.5" customHeight="1">
      <c r="A135" s="41"/>
      <c r="B135" s="42"/>
      <c r="C135" s="234" t="s">
        <v>207</v>
      </c>
      <c r="D135" s="234" t="s">
        <v>141</v>
      </c>
      <c r="E135" s="235" t="s">
        <v>2286</v>
      </c>
      <c r="F135" s="236" t="s">
        <v>2287</v>
      </c>
      <c r="G135" s="237" t="s">
        <v>223</v>
      </c>
      <c r="H135" s="238">
        <v>2.04</v>
      </c>
      <c r="I135" s="239"/>
      <c r="J135" s="240">
        <f>ROUND(I135*H135,2)</f>
        <v>0</v>
      </c>
      <c r="K135" s="236" t="s">
        <v>228</v>
      </c>
      <c r="L135" s="241"/>
      <c r="M135" s="242" t="s">
        <v>19</v>
      </c>
      <c r="N135" s="243" t="s">
        <v>46</v>
      </c>
      <c r="O135" s="87"/>
      <c r="P135" s="224">
        <f>O135*H135</f>
        <v>0</v>
      </c>
      <c r="Q135" s="224">
        <v>0.056120000000000003</v>
      </c>
      <c r="R135" s="224">
        <f>Q135*H135</f>
        <v>0.11448480000000001</v>
      </c>
      <c r="S135" s="224">
        <v>0</v>
      </c>
      <c r="T135" s="225">
        <f>S135*H135</f>
        <v>0</v>
      </c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R135" s="226" t="s">
        <v>185</v>
      </c>
      <c r="AT135" s="226" t="s">
        <v>141</v>
      </c>
      <c r="AU135" s="226" t="s">
        <v>85</v>
      </c>
      <c r="AY135" s="20" t="s">
        <v>144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20" t="s">
        <v>83</v>
      </c>
      <c r="BK135" s="227">
        <f>ROUND(I135*H135,2)</f>
        <v>0</v>
      </c>
      <c r="BL135" s="20" t="s">
        <v>166</v>
      </c>
      <c r="BM135" s="226" t="s">
        <v>2288</v>
      </c>
    </row>
    <row r="136" s="2" customFormat="1">
      <c r="A136" s="41"/>
      <c r="B136" s="42"/>
      <c r="C136" s="43"/>
      <c r="D136" s="228" t="s">
        <v>153</v>
      </c>
      <c r="E136" s="43"/>
      <c r="F136" s="229" t="s">
        <v>2287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153</v>
      </c>
      <c r="AU136" s="20" t="s">
        <v>85</v>
      </c>
    </row>
    <row r="137" s="13" customFormat="1">
      <c r="A137" s="13"/>
      <c r="B137" s="247"/>
      <c r="C137" s="248"/>
      <c r="D137" s="228" t="s">
        <v>263</v>
      </c>
      <c r="E137" s="248"/>
      <c r="F137" s="250" t="s">
        <v>2289</v>
      </c>
      <c r="G137" s="248"/>
      <c r="H137" s="251">
        <v>2.04</v>
      </c>
      <c r="I137" s="252"/>
      <c r="J137" s="248"/>
      <c r="K137" s="248"/>
      <c r="L137" s="253"/>
      <c r="M137" s="254"/>
      <c r="N137" s="255"/>
      <c r="O137" s="255"/>
      <c r="P137" s="255"/>
      <c r="Q137" s="255"/>
      <c r="R137" s="255"/>
      <c r="S137" s="255"/>
      <c r="T137" s="25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7" t="s">
        <v>263</v>
      </c>
      <c r="AU137" s="257" t="s">
        <v>85</v>
      </c>
      <c r="AV137" s="13" t="s">
        <v>85</v>
      </c>
      <c r="AW137" s="13" t="s">
        <v>4</v>
      </c>
      <c r="AX137" s="13" t="s">
        <v>83</v>
      </c>
      <c r="AY137" s="257" t="s">
        <v>144</v>
      </c>
    </row>
    <row r="138" s="2" customFormat="1" ht="16.5" customHeight="1">
      <c r="A138" s="41"/>
      <c r="B138" s="42"/>
      <c r="C138" s="215" t="s">
        <v>211</v>
      </c>
      <c r="D138" s="215" t="s">
        <v>146</v>
      </c>
      <c r="E138" s="216" t="s">
        <v>2290</v>
      </c>
      <c r="F138" s="217" t="s">
        <v>2291</v>
      </c>
      <c r="G138" s="218" t="s">
        <v>223</v>
      </c>
      <c r="H138" s="219">
        <v>3</v>
      </c>
      <c r="I138" s="220"/>
      <c r="J138" s="221">
        <f>ROUND(I138*H138,2)</f>
        <v>0</v>
      </c>
      <c r="K138" s="217" t="s">
        <v>228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3.0000000000000001E-05</v>
      </c>
      <c r="R138" s="224">
        <f>Q138*H138</f>
        <v>9.0000000000000006E-05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166</v>
      </c>
      <c r="AT138" s="226" t="s">
        <v>146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166</v>
      </c>
      <c r="BM138" s="226" t="s">
        <v>2292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2293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>
      <c r="A140" s="41"/>
      <c r="B140" s="42"/>
      <c r="C140" s="43"/>
      <c r="D140" s="245" t="s">
        <v>231</v>
      </c>
      <c r="E140" s="43"/>
      <c r="F140" s="246" t="s">
        <v>2294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231</v>
      </c>
      <c r="AU140" s="20" t="s">
        <v>85</v>
      </c>
    </row>
    <row r="141" s="12" customFormat="1" ht="22.8" customHeight="1">
      <c r="A141" s="12"/>
      <c r="B141" s="199"/>
      <c r="C141" s="200"/>
      <c r="D141" s="201" t="s">
        <v>74</v>
      </c>
      <c r="E141" s="213" t="s">
        <v>725</v>
      </c>
      <c r="F141" s="213" t="s">
        <v>726</v>
      </c>
      <c r="G141" s="200"/>
      <c r="H141" s="200"/>
      <c r="I141" s="203"/>
      <c r="J141" s="214">
        <f>BK141</f>
        <v>0</v>
      </c>
      <c r="K141" s="200"/>
      <c r="L141" s="205"/>
      <c r="M141" s="206"/>
      <c r="N141" s="207"/>
      <c r="O141" s="207"/>
      <c r="P141" s="208">
        <f>SUM(P142:P159)</f>
        <v>0</v>
      </c>
      <c r="Q141" s="207"/>
      <c r="R141" s="208">
        <f>SUM(R142:R159)</f>
        <v>0</v>
      </c>
      <c r="S141" s="207"/>
      <c r="T141" s="209">
        <f>SUM(T142:T159)</f>
        <v>0</v>
      </c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R141" s="210" t="s">
        <v>83</v>
      </c>
      <c r="AT141" s="211" t="s">
        <v>74</v>
      </c>
      <c r="AU141" s="211" t="s">
        <v>83</v>
      </c>
      <c r="AY141" s="210" t="s">
        <v>144</v>
      </c>
      <c r="BK141" s="212">
        <f>SUM(BK142:BK159)</f>
        <v>0</v>
      </c>
    </row>
    <row r="142" s="2" customFormat="1" ht="16.5" customHeight="1">
      <c r="A142" s="41"/>
      <c r="B142" s="42"/>
      <c r="C142" s="215" t="s">
        <v>215</v>
      </c>
      <c r="D142" s="215" t="s">
        <v>146</v>
      </c>
      <c r="E142" s="216" t="s">
        <v>2034</v>
      </c>
      <c r="F142" s="217" t="s">
        <v>2035</v>
      </c>
      <c r="G142" s="218" t="s">
        <v>440</v>
      </c>
      <c r="H142" s="219">
        <v>22</v>
      </c>
      <c r="I142" s="220"/>
      <c r="J142" s="221">
        <f>ROUND(I142*H142,2)</f>
        <v>0</v>
      </c>
      <c r="K142" s="217" t="s">
        <v>228</v>
      </c>
      <c r="L142" s="47"/>
      <c r="M142" s="222" t="s">
        <v>19</v>
      </c>
      <c r="N142" s="223" t="s">
        <v>46</v>
      </c>
      <c r="O142" s="87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R142" s="226" t="s">
        <v>166</v>
      </c>
      <c r="AT142" s="226" t="s">
        <v>146</v>
      </c>
      <c r="AU142" s="226" t="s">
        <v>85</v>
      </c>
      <c r="AY142" s="20" t="s">
        <v>144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20" t="s">
        <v>83</v>
      </c>
      <c r="BK142" s="227">
        <f>ROUND(I142*H142,2)</f>
        <v>0</v>
      </c>
      <c r="BL142" s="20" t="s">
        <v>166</v>
      </c>
      <c r="BM142" s="226" t="s">
        <v>2295</v>
      </c>
    </row>
    <row r="143" s="2" customFormat="1">
      <c r="A143" s="41"/>
      <c r="B143" s="42"/>
      <c r="C143" s="43"/>
      <c r="D143" s="228" t="s">
        <v>153</v>
      </c>
      <c r="E143" s="43"/>
      <c r="F143" s="229" t="s">
        <v>2037</v>
      </c>
      <c r="G143" s="43"/>
      <c r="H143" s="43"/>
      <c r="I143" s="230"/>
      <c r="J143" s="43"/>
      <c r="K143" s="43"/>
      <c r="L143" s="47"/>
      <c r="M143" s="231"/>
      <c r="N143" s="232"/>
      <c r="O143" s="87"/>
      <c r="P143" s="87"/>
      <c r="Q143" s="87"/>
      <c r="R143" s="87"/>
      <c r="S143" s="87"/>
      <c r="T143" s="88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T143" s="20" t="s">
        <v>153</v>
      </c>
      <c r="AU143" s="20" t="s">
        <v>85</v>
      </c>
    </row>
    <row r="144" s="2" customFormat="1">
      <c r="A144" s="41"/>
      <c r="B144" s="42"/>
      <c r="C144" s="43"/>
      <c r="D144" s="245" t="s">
        <v>231</v>
      </c>
      <c r="E144" s="43"/>
      <c r="F144" s="246" t="s">
        <v>2038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231</v>
      </c>
      <c r="AU144" s="20" t="s">
        <v>85</v>
      </c>
    </row>
    <row r="145" s="2" customFormat="1" ht="16.5" customHeight="1">
      <c r="A145" s="41"/>
      <c r="B145" s="42"/>
      <c r="C145" s="215" t="s">
        <v>220</v>
      </c>
      <c r="D145" s="215" t="s">
        <v>146</v>
      </c>
      <c r="E145" s="216" t="s">
        <v>2039</v>
      </c>
      <c r="F145" s="217" t="s">
        <v>2040</v>
      </c>
      <c r="G145" s="218" t="s">
        <v>440</v>
      </c>
      <c r="H145" s="219">
        <v>418</v>
      </c>
      <c r="I145" s="220"/>
      <c r="J145" s="221">
        <f>ROUND(I145*H145,2)</f>
        <v>0</v>
      </c>
      <c r="K145" s="217" t="s">
        <v>228</v>
      </c>
      <c r="L145" s="47"/>
      <c r="M145" s="222" t="s">
        <v>19</v>
      </c>
      <c r="N145" s="223" t="s">
        <v>46</v>
      </c>
      <c r="O145" s="87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R145" s="226" t="s">
        <v>166</v>
      </c>
      <c r="AT145" s="226" t="s">
        <v>146</v>
      </c>
      <c r="AU145" s="226" t="s">
        <v>85</v>
      </c>
      <c r="AY145" s="20" t="s">
        <v>144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20" t="s">
        <v>83</v>
      </c>
      <c r="BK145" s="227">
        <f>ROUND(I145*H145,2)</f>
        <v>0</v>
      </c>
      <c r="BL145" s="20" t="s">
        <v>166</v>
      </c>
      <c r="BM145" s="226" t="s">
        <v>2296</v>
      </c>
    </row>
    <row r="146" s="2" customFormat="1">
      <c r="A146" s="41"/>
      <c r="B146" s="42"/>
      <c r="C146" s="43"/>
      <c r="D146" s="228" t="s">
        <v>153</v>
      </c>
      <c r="E146" s="43"/>
      <c r="F146" s="229" t="s">
        <v>2042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153</v>
      </c>
      <c r="AU146" s="20" t="s">
        <v>85</v>
      </c>
    </row>
    <row r="147" s="2" customFormat="1">
      <c r="A147" s="41"/>
      <c r="B147" s="42"/>
      <c r="C147" s="43"/>
      <c r="D147" s="245" t="s">
        <v>231</v>
      </c>
      <c r="E147" s="43"/>
      <c r="F147" s="246" t="s">
        <v>2043</v>
      </c>
      <c r="G147" s="43"/>
      <c r="H147" s="43"/>
      <c r="I147" s="230"/>
      <c r="J147" s="43"/>
      <c r="K147" s="43"/>
      <c r="L147" s="47"/>
      <c r="M147" s="231"/>
      <c r="N147" s="232"/>
      <c r="O147" s="87"/>
      <c r="P147" s="87"/>
      <c r="Q147" s="87"/>
      <c r="R147" s="87"/>
      <c r="S147" s="87"/>
      <c r="T147" s="88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T147" s="20" t="s">
        <v>231</v>
      </c>
      <c r="AU147" s="20" t="s">
        <v>85</v>
      </c>
    </row>
    <row r="148" s="2" customFormat="1" ht="16.5" customHeight="1">
      <c r="A148" s="41"/>
      <c r="B148" s="42"/>
      <c r="C148" s="215" t="s">
        <v>225</v>
      </c>
      <c r="D148" s="215" t="s">
        <v>146</v>
      </c>
      <c r="E148" s="216" t="s">
        <v>1315</v>
      </c>
      <c r="F148" s="217" t="s">
        <v>1316</v>
      </c>
      <c r="G148" s="218" t="s">
        <v>440</v>
      </c>
      <c r="H148" s="219">
        <v>0.20000000000000001</v>
      </c>
      <c r="I148" s="220"/>
      <c r="J148" s="221">
        <f>ROUND(I148*H148,2)</f>
        <v>0</v>
      </c>
      <c r="K148" s="217" t="s">
        <v>228</v>
      </c>
      <c r="L148" s="47"/>
      <c r="M148" s="222" t="s">
        <v>19</v>
      </c>
      <c r="N148" s="223" t="s">
        <v>46</v>
      </c>
      <c r="O148" s="87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R148" s="226" t="s">
        <v>166</v>
      </c>
      <c r="AT148" s="226" t="s">
        <v>146</v>
      </c>
      <c r="AU148" s="226" t="s">
        <v>85</v>
      </c>
      <c r="AY148" s="20" t="s">
        <v>144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20" t="s">
        <v>83</v>
      </c>
      <c r="BK148" s="227">
        <f>ROUND(I148*H148,2)</f>
        <v>0</v>
      </c>
      <c r="BL148" s="20" t="s">
        <v>166</v>
      </c>
      <c r="BM148" s="226" t="s">
        <v>2297</v>
      </c>
    </row>
    <row r="149" s="2" customFormat="1">
      <c r="A149" s="41"/>
      <c r="B149" s="42"/>
      <c r="C149" s="43"/>
      <c r="D149" s="228" t="s">
        <v>153</v>
      </c>
      <c r="E149" s="43"/>
      <c r="F149" s="229" t="s">
        <v>1318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153</v>
      </c>
      <c r="AU149" s="20" t="s">
        <v>85</v>
      </c>
    </row>
    <row r="150" s="2" customFormat="1">
      <c r="A150" s="41"/>
      <c r="B150" s="42"/>
      <c r="C150" s="43"/>
      <c r="D150" s="245" t="s">
        <v>231</v>
      </c>
      <c r="E150" s="43"/>
      <c r="F150" s="246" t="s">
        <v>1319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231</v>
      </c>
      <c r="AU150" s="20" t="s">
        <v>85</v>
      </c>
    </row>
    <row r="151" s="2" customFormat="1" ht="16.5" customHeight="1">
      <c r="A151" s="41"/>
      <c r="B151" s="42"/>
      <c r="C151" s="215" t="s">
        <v>233</v>
      </c>
      <c r="D151" s="215" t="s">
        <v>146</v>
      </c>
      <c r="E151" s="216" t="s">
        <v>1320</v>
      </c>
      <c r="F151" s="217" t="s">
        <v>1321</v>
      </c>
      <c r="G151" s="218" t="s">
        <v>440</v>
      </c>
      <c r="H151" s="219">
        <v>3.7999999999999998</v>
      </c>
      <c r="I151" s="220"/>
      <c r="J151" s="221">
        <f>ROUND(I151*H151,2)</f>
        <v>0</v>
      </c>
      <c r="K151" s="217" t="s">
        <v>228</v>
      </c>
      <c r="L151" s="47"/>
      <c r="M151" s="222" t="s">
        <v>19</v>
      </c>
      <c r="N151" s="223" t="s">
        <v>46</v>
      </c>
      <c r="O151" s="87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R151" s="226" t="s">
        <v>166</v>
      </c>
      <c r="AT151" s="226" t="s">
        <v>146</v>
      </c>
      <c r="AU151" s="226" t="s">
        <v>85</v>
      </c>
      <c r="AY151" s="20" t="s">
        <v>144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20" t="s">
        <v>83</v>
      </c>
      <c r="BK151" s="227">
        <f>ROUND(I151*H151,2)</f>
        <v>0</v>
      </c>
      <c r="BL151" s="20" t="s">
        <v>166</v>
      </c>
      <c r="BM151" s="226" t="s">
        <v>2298</v>
      </c>
    </row>
    <row r="152" s="2" customFormat="1">
      <c r="A152" s="41"/>
      <c r="B152" s="42"/>
      <c r="C152" s="43"/>
      <c r="D152" s="228" t="s">
        <v>153</v>
      </c>
      <c r="E152" s="43"/>
      <c r="F152" s="229" t="s">
        <v>1323</v>
      </c>
      <c r="G152" s="43"/>
      <c r="H152" s="43"/>
      <c r="I152" s="230"/>
      <c r="J152" s="43"/>
      <c r="K152" s="43"/>
      <c r="L152" s="47"/>
      <c r="M152" s="231"/>
      <c r="N152" s="232"/>
      <c r="O152" s="87"/>
      <c r="P152" s="87"/>
      <c r="Q152" s="87"/>
      <c r="R152" s="87"/>
      <c r="S152" s="87"/>
      <c r="T152" s="88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T152" s="20" t="s">
        <v>153</v>
      </c>
      <c r="AU152" s="20" t="s">
        <v>85</v>
      </c>
    </row>
    <row r="153" s="2" customFormat="1">
      <c r="A153" s="41"/>
      <c r="B153" s="42"/>
      <c r="C153" s="43"/>
      <c r="D153" s="245" t="s">
        <v>231</v>
      </c>
      <c r="E153" s="43"/>
      <c r="F153" s="246" t="s">
        <v>1324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231</v>
      </c>
      <c r="AU153" s="20" t="s">
        <v>85</v>
      </c>
    </row>
    <row r="154" s="2" customFormat="1" ht="21.75" customHeight="1">
      <c r="A154" s="41"/>
      <c r="B154" s="42"/>
      <c r="C154" s="215" t="s">
        <v>237</v>
      </c>
      <c r="D154" s="215" t="s">
        <v>146</v>
      </c>
      <c r="E154" s="216" t="s">
        <v>1336</v>
      </c>
      <c r="F154" s="217" t="s">
        <v>1185</v>
      </c>
      <c r="G154" s="218" t="s">
        <v>440</v>
      </c>
      <c r="H154" s="219">
        <v>0.20000000000000001</v>
      </c>
      <c r="I154" s="220"/>
      <c r="J154" s="221">
        <f>ROUND(I154*H154,2)</f>
        <v>0</v>
      </c>
      <c r="K154" s="217" t="s">
        <v>228</v>
      </c>
      <c r="L154" s="47"/>
      <c r="M154" s="222" t="s">
        <v>19</v>
      </c>
      <c r="N154" s="223" t="s">
        <v>46</v>
      </c>
      <c r="O154" s="87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R154" s="226" t="s">
        <v>166</v>
      </c>
      <c r="AT154" s="226" t="s">
        <v>146</v>
      </c>
      <c r="AU154" s="226" t="s">
        <v>85</v>
      </c>
      <c r="AY154" s="20" t="s">
        <v>144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20" t="s">
        <v>83</v>
      </c>
      <c r="BK154" s="227">
        <f>ROUND(I154*H154,2)</f>
        <v>0</v>
      </c>
      <c r="BL154" s="20" t="s">
        <v>166</v>
      </c>
      <c r="BM154" s="226" t="s">
        <v>2299</v>
      </c>
    </row>
    <row r="155" s="2" customFormat="1">
      <c r="A155" s="41"/>
      <c r="B155" s="42"/>
      <c r="C155" s="43"/>
      <c r="D155" s="228" t="s">
        <v>153</v>
      </c>
      <c r="E155" s="43"/>
      <c r="F155" s="229" t="s">
        <v>1187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153</v>
      </c>
      <c r="AU155" s="20" t="s">
        <v>85</v>
      </c>
    </row>
    <row r="156" s="2" customFormat="1">
      <c r="A156" s="41"/>
      <c r="B156" s="42"/>
      <c r="C156" s="43"/>
      <c r="D156" s="245" t="s">
        <v>231</v>
      </c>
      <c r="E156" s="43"/>
      <c r="F156" s="246" t="s">
        <v>1338</v>
      </c>
      <c r="G156" s="43"/>
      <c r="H156" s="43"/>
      <c r="I156" s="230"/>
      <c r="J156" s="43"/>
      <c r="K156" s="43"/>
      <c r="L156" s="47"/>
      <c r="M156" s="231"/>
      <c r="N156" s="232"/>
      <c r="O156" s="87"/>
      <c r="P156" s="87"/>
      <c r="Q156" s="87"/>
      <c r="R156" s="87"/>
      <c r="S156" s="87"/>
      <c r="T156" s="88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T156" s="20" t="s">
        <v>231</v>
      </c>
      <c r="AU156" s="20" t="s">
        <v>85</v>
      </c>
    </row>
    <row r="157" s="2" customFormat="1" ht="16.5" customHeight="1">
      <c r="A157" s="41"/>
      <c r="B157" s="42"/>
      <c r="C157" s="215" t="s">
        <v>242</v>
      </c>
      <c r="D157" s="215" t="s">
        <v>146</v>
      </c>
      <c r="E157" s="216" t="s">
        <v>2044</v>
      </c>
      <c r="F157" s="217" t="s">
        <v>1838</v>
      </c>
      <c r="G157" s="218" t="s">
        <v>440</v>
      </c>
      <c r="H157" s="219">
        <v>22</v>
      </c>
      <c r="I157" s="220"/>
      <c r="J157" s="221">
        <f>ROUND(I157*H157,2)</f>
        <v>0</v>
      </c>
      <c r="K157" s="217" t="s">
        <v>228</v>
      </c>
      <c r="L157" s="47"/>
      <c r="M157" s="222" t="s">
        <v>19</v>
      </c>
      <c r="N157" s="223" t="s">
        <v>46</v>
      </c>
      <c r="O157" s="87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R157" s="226" t="s">
        <v>166</v>
      </c>
      <c r="AT157" s="226" t="s">
        <v>146</v>
      </c>
      <c r="AU157" s="226" t="s">
        <v>85</v>
      </c>
      <c r="AY157" s="20" t="s">
        <v>144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20" t="s">
        <v>83</v>
      </c>
      <c r="BK157" s="227">
        <f>ROUND(I157*H157,2)</f>
        <v>0</v>
      </c>
      <c r="BL157" s="20" t="s">
        <v>166</v>
      </c>
      <c r="BM157" s="226" t="s">
        <v>2300</v>
      </c>
    </row>
    <row r="158" s="2" customFormat="1">
      <c r="A158" s="41"/>
      <c r="B158" s="42"/>
      <c r="C158" s="43"/>
      <c r="D158" s="228" t="s">
        <v>153</v>
      </c>
      <c r="E158" s="43"/>
      <c r="F158" s="229" t="s">
        <v>1840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153</v>
      </c>
      <c r="AU158" s="20" t="s">
        <v>85</v>
      </c>
    </row>
    <row r="159" s="2" customFormat="1">
      <c r="A159" s="41"/>
      <c r="B159" s="42"/>
      <c r="C159" s="43"/>
      <c r="D159" s="245" t="s">
        <v>231</v>
      </c>
      <c r="E159" s="43"/>
      <c r="F159" s="246" t="s">
        <v>2046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231</v>
      </c>
      <c r="AU159" s="20" t="s">
        <v>85</v>
      </c>
    </row>
    <row r="160" s="12" customFormat="1" ht="25.92" customHeight="1">
      <c r="A160" s="12"/>
      <c r="B160" s="199"/>
      <c r="C160" s="200"/>
      <c r="D160" s="201" t="s">
        <v>74</v>
      </c>
      <c r="E160" s="202" t="s">
        <v>141</v>
      </c>
      <c r="F160" s="202" t="s">
        <v>142</v>
      </c>
      <c r="G160" s="200"/>
      <c r="H160" s="200"/>
      <c r="I160" s="203"/>
      <c r="J160" s="204">
        <f>BK160</f>
        <v>0</v>
      </c>
      <c r="K160" s="200"/>
      <c r="L160" s="205"/>
      <c r="M160" s="206"/>
      <c r="N160" s="207"/>
      <c r="O160" s="207"/>
      <c r="P160" s="208">
        <f>P161+P199+P207</f>
        <v>0</v>
      </c>
      <c r="Q160" s="207"/>
      <c r="R160" s="208">
        <f>R161+R199+R207</f>
        <v>4.8757599999999996</v>
      </c>
      <c r="S160" s="207"/>
      <c r="T160" s="209">
        <f>T161+T199+T207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143</v>
      </c>
      <c r="AT160" s="211" t="s">
        <v>74</v>
      </c>
      <c r="AU160" s="211" t="s">
        <v>75</v>
      </c>
      <c r="AY160" s="210" t="s">
        <v>144</v>
      </c>
      <c r="BK160" s="212">
        <f>BK161+BK199+BK207</f>
        <v>0</v>
      </c>
    </row>
    <row r="161" s="12" customFormat="1" ht="22.8" customHeight="1">
      <c r="A161" s="12"/>
      <c r="B161" s="199"/>
      <c r="C161" s="200"/>
      <c r="D161" s="201" t="s">
        <v>74</v>
      </c>
      <c r="E161" s="213" t="s">
        <v>145</v>
      </c>
      <c r="F161" s="213" t="s">
        <v>1559</v>
      </c>
      <c r="G161" s="200"/>
      <c r="H161" s="200"/>
      <c r="I161" s="203"/>
      <c r="J161" s="214">
        <f>BK161</f>
        <v>0</v>
      </c>
      <c r="K161" s="200"/>
      <c r="L161" s="205"/>
      <c r="M161" s="206"/>
      <c r="N161" s="207"/>
      <c r="O161" s="207"/>
      <c r="P161" s="208">
        <f>SUM(P162:P198)</f>
        <v>0</v>
      </c>
      <c r="Q161" s="207"/>
      <c r="R161" s="208">
        <f>SUM(R162:R198)</f>
        <v>0.31980000000000003</v>
      </c>
      <c r="S161" s="207"/>
      <c r="T161" s="209">
        <f>SUM(T162:T198)</f>
        <v>0</v>
      </c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R161" s="210" t="s">
        <v>143</v>
      </c>
      <c r="AT161" s="211" t="s">
        <v>74</v>
      </c>
      <c r="AU161" s="211" t="s">
        <v>83</v>
      </c>
      <c r="AY161" s="210" t="s">
        <v>144</v>
      </c>
      <c r="BK161" s="212">
        <f>SUM(BK162:BK198)</f>
        <v>0</v>
      </c>
    </row>
    <row r="162" s="2" customFormat="1" ht="21.75" customHeight="1">
      <c r="A162" s="41"/>
      <c r="B162" s="42"/>
      <c r="C162" s="215" t="s">
        <v>7</v>
      </c>
      <c r="D162" s="215" t="s">
        <v>146</v>
      </c>
      <c r="E162" s="216" t="s">
        <v>2301</v>
      </c>
      <c r="F162" s="217" t="s">
        <v>2302</v>
      </c>
      <c r="G162" s="218" t="s">
        <v>149</v>
      </c>
      <c r="H162" s="219">
        <v>2</v>
      </c>
      <c r="I162" s="220"/>
      <c r="J162" s="221">
        <f>ROUND(I162*H162,2)</f>
        <v>0</v>
      </c>
      <c r="K162" s="217" t="s">
        <v>228</v>
      </c>
      <c r="L162" s="47"/>
      <c r="M162" s="222" t="s">
        <v>19</v>
      </c>
      <c r="N162" s="223" t="s">
        <v>46</v>
      </c>
      <c r="O162" s="87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R162" s="226" t="s">
        <v>151</v>
      </c>
      <c r="AT162" s="226" t="s">
        <v>146</v>
      </c>
      <c r="AU162" s="226" t="s">
        <v>85</v>
      </c>
      <c r="AY162" s="20" t="s">
        <v>144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20" t="s">
        <v>83</v>
      </c>
      <c r="BK162" s="227">
        <f>ROUND(I162*H162,2)</f>
        <v>0</v>
      </c>
      <c r="BL162" s="20" t="s">
        <v>151</v>
      </c>
      <c r="BM162" s="226" t="s">
        <v>2303</v>
      </c>
    </row>
    <row r="163" s="2" customFormat="1">
      <c r="A163" s="41"/>
      <c r="B163" s="42"/>
      <c r="C163" s="43"/>
      <c r="D163" s="228" t="s">
        <v>153</v>
      </c>
      <c r="E163" s="43"/>
      <c r="F163" s="229" t="s">
        <v>2304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153</v>
      </c>
      <c r="AU163" s="20" t="s">
        <v>85</v>
      </c>
    </row>
    <row r="164" s="2" customFormat="1">
      <c r="A164" s="41"/>
      <c r="B164" s="42"/>
      <c r="C164" s="43"/>
      <c r="D164" s="245" t="s">
        <v>231</v>
      </c>
      <c r="E164" s="43"/>
      <c r="F164" s="246" t="s">
        <v>2305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231</v>
      </c>
      <c r="AU164" s="20" t="s">
        <v>85</v>
      </c>
    </row>
    <row r="165" s="2" customFormat="1" ht="21.75" customHeight="1">
      <c r="A165" s="41"/>
      <c r="B165" s="42"/>
      <c r="C165" s="215" t="s">
        <v>249</v>
      </c>
      <c r="D165" s="215" t="s">
        <v>146</v>
      </c>
      <c r="E165" s="216" t="s">
        <v>2149</v>
      </c>
      <c r="F165" s="217" t="s">
        <v>2150</v>
      </c>
      <c r="G165" s="218" t="s">
        <v>223</v>
      </c>
      <c r="H165" s="219">
        <v>50</v>
      </c>
      <c r="I165" s="220"/>
      <c r="J165" s="221">
        <f>ROUND(I165*H165,2)</f>
        <v>0</v>
      </c>
      <c r="K165" s="217" t="s">
        <v>228</v>
      </c>
      <c r="L165" s="47"/>
      <c r="M165" s="222" t="s">
        <v>19</v>
      </c>
      <c r="N165" s="223" t="s">
        <v>46</v>
      </c>
      <c r="O165" s="87"/>
      <c r="P165" s="224">
        <f>O165*H165</f>
        <v>0</v>
      </c>
      <c r="Q165" s="224">
        <v>0</v>
      </c>
      <c r="R165" s="224">
        <f>Q165*H165</f>
        <v>0</v>
      </c>
      <c r="S165" s="224">
        <v>0</v>
      </c>
      <c r="T165" s="225">
        <f>S165*H165</f>
        <v>0</v>
      </c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R165" s="226" t="s">
        <v>151</v>
      </c>
      <c r="AT165" s="226" t="s">
        <v>146</v>
      </c>
      <c r="AU165" s="226" t="s">
        <v>85</v>
      </c>
      <c r="AY165" s="20" t="s">
        <v>144</v>
      </c>
      <c r="BE165" s="227">
        <f>IF(N165="základní",J165,0)</f>
        <v>0</v>
      </c>
      <c r="BF165" s="227">
        <f>IF(N165="snížená",J165,0)</f>
        <v>0</v>
      </c>
      <c r="BG165" s="227">
        <f>IF(N165="zákl. přenesená",J165,0)</f>
        <v>0</v>
      </c>
      <c r="BH165" s="227">
        <f>IF(N165="sníž. přenesená",J165,0)</f>
        <v>0</v>
      </c>
      <c r="BI165" s="227">
        <f>IF(N165="nulová",J165,0)</f>
        <v>0</v>
      </c>
      <c r="BJ165" s="20" t="s">
        <v>83</v>
      </c>
      <c r="BK165" s="227">
        <f>ROUND(I165*H165,2)</f>
        <v>0</v>
      </c>
      <c r="BL165" s="20" t="s">
        <v>151</v>
      </c>
      <c r="BM165" s="226" t="s">
        <v>2306</v>
      </c>
    </row>
    <row r="166" s="2" customFormat="1">
      <c r="A166" s="41"/>
      <c r="B166" s="42"/>
      <c r="C166" s="43"/>
      <c r="D166" s="228" t="s">
        <v>153</v>
      </c>
      <c r="E166" s="43"/>
      <c r="F166" s="229" t="s">
        <v>2152</v>
      </c>
      <c r="G166" s="43"/>
      <c r="H166" s="43"/>
      <c r="I166" s="230"/>
      <c r="J166" s="43"/>
      <c r="K166" s="43"/>
      <c r="L166" s="47"/>
      <c r="M166" s="231"/>
      <c r="N166" s="232"/>
      <c r="O166" s="87"/>
      <c r="P166" s="87"/>
      <c r="Q166" s="87"/>
      <c r="R166" s="87"/>
      <c r="S166" s="87"/>
      <c r="T166" s="88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T166" s="20" t="s">
        <v>153</v>
      </c>
      <c r="AU166" s="20" t="s">
        <v>85</v>
      </c>
    </row>
    <row r="167" s="2" customFormat="1">
      <c r="A167" s="41"/>
      <c r="B167" s="42"/>
      <c r="C167" s="43"/>
      <c r="D167" s="245" t="s">
        <v>231</v>
      </c>
      <c r="E167" s="43"/>
      <c r="F167" s="246" t="s">
        <v>2153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231</v>
      </c>
      <c r="AU167" s="20" t="s">
        <v>85</v>
      </c>
    </row>
    <row r="168" s="2" customFormat="1" ht="16.5" customHeight="1">
      <c r="A168" s="41"/>
      <c r="B168" s="42"/>
      <c r="C168" s="234" t="s">
        <v>253</v>
      </c>
      <c r="D168" s="234" t="s">
        <v>141</v>
      </c>
      <c r="E168" s="235" t="s">
        <v>2154</v>
      </c>
      <c r="F168" s="236" t="s">
        <v>2155</v>
      </c>
      <c r="G168" s="237" t="s">
        <v>918</v>
      </c>
      <c r="H168" s="238">
        <v>50</v>
      </c>
      <c r="I168" s="239"/>
      <c r="J168" s="240">
        <f>ROUND(I168*H168,2)</f>
        <v>0</v>
      </c>
      <c r="K168" s="236" t="s">
        <v>228</v>
      </c>
      <c r="L168" s="241"/>
      <c r="M168" s="242" t="s">
        <v>19</v>
      </c>
      <c r="N168" s="243" t="s">
        <v>46</v>
      </c>
      <c r="O168" s="87"/>
      <c r="P168" s="224">
        <f>O168*H168</f>
        <v>0</v>
      </c>
      <c r="Q168" s="224">
        <v>0.001</v>
      </c>
      <c r="R168" s="224">
        <f>Q168*H168</f>
        <v>0.050000000000000003</v>
      </c>
      <c r="S168" s="224">
        <v>0</v>
      </c>
      <c r="T168" s="225">
        <f>S168*H168</f>
        <v>0</v>
      </c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R168" s="226" t="s">
        <v>1528</v>
      </c>
      <c r="AT168" s="226" t="s">
        <v>141</v>
      </c>
      <c r="AU168" s="226" t="s">
        <v>85</v>
      </c>
      <c r="AY168" s="20" t="s">
        <v>144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20" t="s">
        <v>83</v>
      </c>
      <c r="BK168" s="227">
        <f>ROUND(I168*H168,2)</f>
        <v>0</v>
      </c>
      <c r="BL168" s="20" t="s">
        <v>1528</v>
      </c>
      <c r="BM168" s="226" t="s">
        <v>2307</v>
      </c>
    </row>
    <row r="169" s="2" customFormat="1">
      <c r="A169" s="41"/>
      <c r="B169" s="42"/>
      <c r="C169" s="43"/>
      <c r="D169" s="228" t="s">
        <v>153</v>
      </c>
      <c r="E169" s="43"/>
      <c r="F169" s="229" t="s">
        <v>2155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153</v>
      </c>
      <c r="AU169" s="20" t="s">
        <v>85</v>
      </c>
    </row>
    <row r="170" s="2" customFormat="1" ht="16.5" customHeight="1">
      <c r="A170" s="41"/>
      <c r="B170" s="42"/>
      <c r="C170" s="215" t="s">
        <v>257</v>
      </c>
      <c r="D170" s="215" t="s">
        <v>146</v>
      </c>
      <c r="E170" s="216" t="s">
        <v>2157</v>
      </c>
      <c r="F170" s="217" t="s">
        <v>2158</v>
      </c>
      <c r="G170" s="218" t="s">
        <v>149</v>
      </c>
      <c r="H170" s="219">
        <v>2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151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151</v>
      </c>
      <c r="BM170" s="226" t="s">
        <v>2308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2160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2161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 ht="16.5" customHeight="1">
      <c r="A173" s="41"/>
      <c r="B173" s="42"/>
      <c r="C173" s="234" t="s">
        <v>330</v>
      </c>
      <c r="D173" s="234" t="s">
        <v>141</v>
      </c>
      <c r="E173" s="235" t="s">
        <v>2309</v>
      </c>
      <c r="F173" s="236" t="s">
        <v>2310</v>
      </c>
      <c r="G173" s="237" t="s">
        <v>149</v>
      </c>
      <c r="H173" s="238">
        <v>2</v>
      </c>
      <c r="I173" s="239"/>
      <c r="J173" s="240">
        <f>ROUND(I173*H173,2)</f>
        <v>0</v>
      </c>
      <c r="K173" s="236" t="s">
        <v>19</v>
      </c>
      <c r="L173" s="241"/>
      <c r="M173" s="242" t="s">
        <v>19</v>
      </c>
      <c r="N173" s="243" t="s">
        <v>46</v>
      </c>
      <c r="O173" s="87"/>
      <c r="P173" s="224">
        <f>O173*H173</f>
        <v>0</v>
      </c>
      <c r="Q173" s="224">
        <v>0.00069999999999999999</v>
      </c>
      <c r="R173" s="224">
        <f>Q173*H173</f>
        <v>0.0014</v>
      </c>
      <c r="S173" s="224">
        <v>0</v>
      </c>
      <c r="T173" s="225">
        <f>S173*H173</f>
        <v>0</v>
      </c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R173" s="226" t="s">
        <v>163</v>
      </c>
      <c r="AT173" s="226" t="s">
        <v>141</v>
      </c>
      <c r="AU173" s="226" t="s">
        <v>85</v>
      </c>
      <c r="AY173" s="20" t="s">
        <v>144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20" t="s">
        <v>83</v>
      </c>
      <c r="BK173" s="227">
        <f>ROUND(I173*H173,2)</f>
        <v>0</v>
      </c>
      <c r="BL173" s="20" t="s">
        <v>151</v>
      </c>
      <c r="BM173" s="226" t="s">
        <v>2311</v>
      </c>
    </row>
    <row r="174" s="2" customFormat="1">
      <c r="A174" s="41"/>
      <c r="B174" s="42"/>
      <c r="C174" s="43"/>
      <c r="D174" s="228" t="s">
        <v>153</v>
      </c>
      <c r="E174" s="43"/>
      <c r="F174" s="229" t="s">
        <v>2310</v>
      </c>
      <c r="G174" s="43"/>
      <c r="H174" s="43"/>
      <c r="I174" s="230"/>
      <c r="J174" s="43"/>
      <c r="K174" s="43"/>
      <c r="L174" s="47"/>
      <c r="M174" s="231"/>
      <c r="N174" s="232"/>
      <c r="O174" s="87"/>
      <c r="P174" s="87"/>
      <c r="Q174" s="87"/>
      <c r="R174" s="87"/>
      <c r="S174" s="87"/>
      <c r="T174" s="88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T174" s="20" t="s">
        <v>153</v>
      </c>
      <c r="AU174" s="20" t="s">
        <v>85</v>
      </c>
    </row>
    <row r="175" s="13" customFormat="1">
      <c r="A175" s="13"/>
      <c r="B175" s="247"/>
      <c r="C175" s="248"/>
      <c r="D175" s="228" t="s">
        <v>263</v>
      </c>
      <c r="E175" s="249" t="s">
        <v>19</v>
      </c>
      <c r="F175" s="250" t="s">
        <v>85</v>
      </c>
      <c r="G175" s="248"/>
      <c r="H175" s="251">
        <v>2</v>
      </c>
      <c r="I175" s="252"/>
      <c r="J175" s="248"/>
      <c r="K175" s="248"/>
      <c r="L175" s="253"/>
      <c r="M175" s="254"/>
      <c r="N175" s="255"/>
      <c r="O175" s="255"/>
      <c r="P175" s="255"/>
      <c r="Q175" s="255"/>
      <c r="R175" s="255"/>
      <c r="S175" s="255"/>
      <c r="T175" s="25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7" t="s">
        <v>263</v>
      </c>
      <c r="AU175" s="257" t="s">
        <v>85</v>
      </c>
      <c r="AV175" s="13" t="s">
        <v>85</v>
      </c>
      <c r="AW175" s="13" t="s">
        <v>37</v>
      </c>
      <c r="AX175" s="13" t="s">
        <v>83</v>
      </c>
      <c r="AY175" s="257" t="s">
        <v>144</v>
      </c>
    </row>
    <row r="176" s="2" customFormat="1" ht="21.75" customHeight="1">
      <c r="A176" s="41"/>
      <c r="B176" s="42"/>
      <c r="C176" s="215" t="s">
        <v>271</v>
      </c>
      <c r="D176" s="215" t="s">
        <v>146</v>
      </c>
      <c r="E176" s="216" t="s">
        <v>2312</v>
      </c>
      <c r="F176" s="217" t="s">
        <v>2313</v>
      </c>
      <c r="G176" s="218" t="s">
        <v>149</v>
      </c>
      <c r="H176" s="219">
        <v>1</v>
      </c>
      <c r="I176" s="220"/>
      <c r="J176" s="221">
        <f>ROUND(I176*H176,2)</f>
        <v>0</v>
      </c>
      <c r="K176" s="217" t="s">
        <v>228</v>
      </c>
      <c r="L176" s="47"/>
      <c r="M176" s="222" t="s">
        <v>19</v>
      </c>
      <c r="N176" s="223" t="s">
        <v>46</v>
      </c>
      <c r="O176" s="87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R176" s="226" t="s">
        <v>151</v>
      </c>
      <c r="AT176" s="226" t="s">
        <v>146</v>
      </c>
      <c r="AU176" s="226" t="s">
        <v>85</v>
      </c>
      <c r="AY176" s="20" t="s">
        <v>144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20" t="s">
        <v>83</v>
      </c>
      <c r="BK176" s="227">
        <f>ROUND(I176*H176,2)</f>
        <v>0</v>
      </c>
      <c r="BL176" s="20" t="s">
        <v>151</v>
      </c>
      <c r="BM176" s="226" t="s">
        <v>2314</v>
      </c>
    </row>
    <row r="177" s="2" customFormat="1">
      <c r="A177" s="41"/>
      <c r="B177" s="42"/>
      <c r="C177" s="43"/>
      <c r="D177" s="228" t="s">
        <v>153</v>
      </c>
      <c r="E177" s="43"/>
      <c r="F177" s="229" t="s">
        <v>2315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153</v>
      </c>
      <c r="AU177" s="20" t="s">
        <v>85</v>
      </c>
    </row>
    <row r="178" s="2" customFormat="1">
      <c r="A178" s="41"/>
      <c r="B178" s="42"/>
      <c r="C178" s="43"/>
      <c r="D178" s="245" t="s">
        <v>231</v>
      </c>
      <c r="E178" s="43"/>
      <c r="F178" s="246" t="s">
        <v>2316</v>
      </c>
      <c r="G178" s="43"/>
      <c r="H178" s="43"/>
      <c r="I178" s="230"/>
      <c r="J178" s="43"/>
      <c r="K178" s="43"/>
      <c r="L178" s="47"/>
      <c r="M178" s="231"/>
      <c r="N178" s="232"/>
      <c r="O178" s="87"/>
      <c r="P178" s="87"/>
      <c r="Q178" s="87"/>
      <c r="R178" s="87"/>
      <c r="S178" s="87"/>
      <c r="T178" s="88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T178" s="20" t="s">
        <v>231</v>
      </c>
      <c r="AU178" s="20" t="s">
        <v>85</v>
      </c>
    </row>
    <row r="179" s="2" customFormat="1" ht="24.15" customHeight="1">
      <c r="A179" s="41"/>
      <c r="B179" s="42"/>
      <c r="C179" s="215" t="s">
        <v>277</v>
      </c>
      <c r="D179" s="215" t="s">
        <v>146</v>
      </c>
      <c r="E179" s="216" t="s">
        <v>2317</v>
      </c>
      <c r="F179" s="217" t="s">
        <v>2318</v>
      </c>
      <c r="G179" s="218" t="s">
        <v>223</v>
      </c>
      <c r="H179" s="219">
        <v>50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151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151</v>
      </c>
      <c r="BM179" s="226" t="s">
        <v>2319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2320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2321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2" customFormat="1" ht="16.5" customHeight="1">
      <c r="A182" s="41"/>
      <c r="B182" s="42"/>
      <c r="C182" s="234" t="s">
        <v>283</v>
      </c>
      <c r="D182" s="234" t="s">
        <v>141</v>
      </c>
      <c r="E182" s="235" t="s">
        <v>2322</v>
      </c>
      <c r="F182" s="236" t="s">
        <v>2323</v>
      </c>
      <c r="G182" s="237" t="s">
        <v>223</v>
      </c>
      <c r="H182" s="238">
        <v>50</v>
      </c>
      <c r="I182" s="239"/>
      <c r="J182" s="240">
        <f>ROUND(I182*H182,2)</f>
        <v>0</v>
      </c>
      <c r="K182" s="236" t="s">
        <v>228</v>
      </c>
      <c r="L182" s="241"/>
      <c r="M182" s="242" t="s">
        <v>19</v>
      </c>
      <c r="N182" s="243" t="s">
        <v>46</v>
      </c>
      <c r="O182" s="87"/>
      <c r="P182" s="224">
        <f>O182*H182</f>
        <v>0</v>
      </c>
      <c r="Q182" s="224">
        <v>0.00089999999999999998</v>
      </c>
      <c r="R182" s="224">
        <f>Q182*H182</f>
        <v>0.044999999999999998</v>
      </c>
      <c r="S182" s="224">
        <v>0</v>
      </c>
      <c r="T182" s="225">
        <f>S182*H182</f>
        <v>0</v>
      </c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R182" s="226" t="s">
        <v>1528</v>
      </c>
      <c r="AT182" s="226" t="s">
        <v>141</v>
      </c>
      <c r="AU182" s="226" t="s">
        <v>85</v>
      </c>
      <c r="AY182" s="20" t="s">
        <v>144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20" t="s">
        <v>83</v>
      </c>
      <c r="BK182" s="227">
        <f>ROUND(I182*H182,2)</f>
        <v>0</v>
      </c>
      <c r="BL182" s="20" t="s">
        <v>1528</v>
      </c>
      <c r="BM182" s="226" t="s">
        <v>2324</v>
      </c>
    </row>
    <row r="183" s="2" customFormat="1">
      <c r="A183" s="41"/>
      <c r="B183" s="42"/>
      <c r="C183" s="43"/>
      <c r="D183" s="228" t="s">
        <v>153</v>
      </c>
      <c r="E183" s="43"/>
      <c r="F183" s="229" t="s">
        <v>2323</v>
      </c>
      <c r="G183" s="43"/>
      <c r="H183" s="43"/>
      <c r="I183" s="230"/>
      <c r="J183" s="43"/>
      <c r="K183" s="43"/>
      <c r="L183" s="47"/>
      <c r="M183" s="231"/>
      <c r="N183" s="232"/>
      <c r="O183" s="87"/>
      <c r="P183" s="87"/>
      <c r="Q183" s="87"/>
      <c r="R183" s="87"/>
      <c r="S183" s="87"/>
      <c r="T183" s="88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T183" s="20" t="s">
        <v>153</v>
      </c>
      <c r="AU183" s="20" t="s">
        <v>85</v>
      </c>
    </row>
    <row r="184" s="2" customFormat="1" ht="16.5" customHeight="1">
      <c r="A184" s="41"/>
      <c r="B184" s="42"/>
      <c r="C184" s="215" t="s">
        <v>287</v>
      </c>
      <c r="D184" s="215" t="s">
        <v>146</v>
      </c>
      <c r="E184" s="216" t="s">
        <v>2207</v>
      </c>
      <c r="F184" s="217" t="s">
        <v>2208</v>
      </c>
      <c r="G184" s="218" t="s">
        <v>149</v>
      </c>
      <c r="H184" s="219">
        <v>4</v>
      </c>
      <c r="I184" s="220"/>
      <c r="J184" s="221">
        <f>ROUND(I184*H184,2)</f>
        <v>0</v>
      </c>
      <c r="K184" s="217" t="s">
        <v>228</v>
      </c>
      <c r="L184" s="47"/>
      <c r="M184" s="222" t="s">
        <v>19</v>
      </c>
      <c r="N184" s="223" t="s">
        <v>46</v>
      </c>
      <c r="O184" s="87"/>
      <c r="P184" s="224">
        <f>O184*H184</f>
        <v>0</v>
      </c>
      <c r="Q184" s="224">
        <v>0</v>
      </c>
      <c r="R184" s="224">
        <f>Q184*H184</f>
        <v>0</v>
      </c>
      <c r="S184" s="224">
        <v>0</v>
      </c>
      <c r="T184" s="225">
        <f>S184*H184</f>
        <v>0</v>
      </c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R184" s="226" t="s">
        <v>151</v>
      </c>
      <c r="AT184" s="226" t="s">
        <v>146</v>
      </c>
      <c r="AU184" s="226" t="s">
        <v>85</v>
      </c>
      <c r="AY184" s="20" t="s">
        <v>144</v>
      </c>
      <c r="BE184" s="227">
        <f>IF(N184="základní",J184,0)</f>
        <v>0</v>
      </c>
      <c r="BF184" s="227">
        <f>IF(N184="snížená",J184,0)</f>
        <v>0</v>
      </c>
      <c r="BG184" s="227">
        <f>IF(N184="zákl. přenesená",J184,0)</f>
        <v>0</v>
      </c>
      <c r="BH184" s="227">
        <f>IF(N184="sníž. přenesená",J184,0)</f>
        <v>0</v>
      </c>
      <c r="BI184" s="227">
        <f>IF(N184="nulová",J184,0)</f>
        <v>0</v>
      </c>
      <c r="BJ184" s="20" t="s">
        <v>83</v>
      </c>
      <c r="BK184" s="227">
        <f>ROUND(I184*H184,2)</f>
        <v>0</v>
      </c>
      <c r="BL184" s="20" t="s">
        <v>151</v>
      </c>
      <c r="BM184" s="226" t="s">
        <v>2325</v>
      </c>
    </row>
    <row r="185" s="2" customFormat="1">
      <c r="A185" s="41"/>
      <c r="B185" s="42"/>
      <c r="C185" s="43"/>
      <c r="D185" s="228" t="s">
        <v>153</v>
      </c>
      <c r="E185" s="43"/>
      <c r="F185" s="229" t="s">
        <v>2210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153</v>
      </c>
      <c r="AU185" s="20" t="s">
        <v>85</v>
      </c>
    </row>
    <row r="186" s="2" customFormat="1">
      <c r="A186" s="41"/>
      <c r="B186" s="42"/>
      <c r="C186" s="43"/>
      <c r="D186" s="245" t="s">
        <v>231</v>
      </c>
      <c r="E186" s="43"/>
      <c r="F186" s="246" t="s">
        <v>2211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231</v>
      </c>
      <c r="AU186" s="20" t="s">
        <v>85</v>
      </c>
    </row>
    <row r="187" s="2" customFormat="1" ht="16.5" customHeight="1">
      <c r="A187" s="41"/>
      <c r="B187" s="42"/>
      <c r="C187" s="215" t="s">
        <v>291</v>
      </c>
      <c r="D187" s="215" t="s">
        <v>146</v>
      </c>
      <c r="E187" s="216" t="s">
        <v>2326</v>
      </c>
      <c r="F187" s="217" t="s">
        <v>2327</v>
      </c>
      <c r="G187" s="218" t="s">
        <v>149</v>
      </c>
      <c r="H187" s="219">
        <v>2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151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151</v>
      </c>
      <c r="BM187" s="226" t="s">
        <v>2328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2329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2330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 ht="24.15" customHeight="1">
      <c r="A190" s="41"/>
      <c r="B190" s="42"/>
      <c r="C190" s="215" t="s">
        <v>295</v>
      </c>
      <c r="D190" s="215" t="s">
        <v>146</v>
      </c>
      <c r="E190" s="216" t="s">
        <v>2331</v>
      </c>
      <c r="F190" s="217" t="s">
        <v>2332</v>
      </c>
      <c r="G190" s="218" t="s">
        <v>223</v>
      </c>
      <c r="H190" s="219">
        <v>100</v>
      </c>
      <c r="I190" s="220"/>
      <c r="J190" s="221">
        <f>ROUND(I190*H190,2)</f>
        <v>0</v>
      </c>
      <c r="K190" s="217" t="s">
        <v>228</v>
      </c>
      <c r="L190" s="47"/>
      <c r="M190" s="222" t="s">
        <v>19</v>
      </c>
      <c r="N190" s="223" t="s">
        <v>46</v>
      </c>
      <c r="O190" s="87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R190" s="226" t="s">
        <v>151</v>
      </c>
      <c r="AT190" s="226" t="s">
        <v>146</v>
      </c>
      <c r="AU190" s="226" t="s">
        <v>85</v>
      </c>
      <c r="AY190" s="20" t="s">
        <v>144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20" t="s">
        <v>83</v>
      </c>
      <c r="BK190" s="227">
        <f>ROUND(I190*H190,2)</f>
        <v>0</v>
      </c>
      <c r="BL190" s="20" t="s">
        <v>151</v>
      </c>
      <c r="BM190" s="226" t="s">
        <v>2333</v>
      </c>
    </row>
    <row r="191" s="2" customFormat="1">
      <c r="A191" s="41"/>
      <c r="B191" s="42"/>
      <c r="C191" s="43"/>
      <c r="D191" s="228" t="s">
        <v>153</v>
      </c>
      <c r="E191" s="43"/>
      <c r="F191" s="229" t="s">
        <v>2334</v>
      </c>
      <c r="G191" s="43"/>
      <c r="H191" s="43"/>
      <c r="I191" s="230"/>
      <c r="J191" s="43"/>
      <c r="K191" s="43"/>
      <c r="L191" s="47"/>
      <c r="M191" s="231"/>
      <c r="N191" s="232"/>
      <c r="O191" s="87"/>
      <c r="P191" s="87"/>
      <c r="Q191" s="87"/>
      <c r="R191" s="87"/>
      <c r="S191" s="87"/>
      <c r="T191" s="88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T191" s="20" t="s">
        <v>153</v>
      </c>
      <c r="AU191" s="20" t="s">
        <v>85</v>
      </c>
    </row>
    <row r="192" s="2" customFormat="1">
      <c r="A192" s="41"/>
      <c r="B192" s="42"/>
      <c r="C192" s="43"/>
      <c r="D192" s="245" t="s">
        <v>231</v>
      </c>
      <c r="E192" s="43"/>
      <c r="F192" s="246" t="s">
        <v>2335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231</v>
      </c>
      <c r="AU192" s="20" t="s">
        <v>85</v>
      </c>
    </row>
    <row r="193" s="2" customFormat="1" ht="16.5" customHeight="1">
      <c r="A193" s="41"/>
      <c r="B193" s="42"/>
      <c r="C193" s="215" t="s">
        <v>321</v>
      </c>
      <c r="D193" s="215" t="s">
        <v>146</v>
      </c>
      <c r="E193" s="216" t="s">
        <v>2336</v>
      </c>
      <c r="F193" s="217" t="s">
        <v>2337</v>
      </c>
      <c r="G193" s="218" t="s">
        <v>149</v>
      </c>
      <c r="H193" s="219">
        <v>2</v>
      </c>
      <c r="I193" s="220"/>
      <c r="J193" s="221">
        <f>ROUND(I193*H193,2)</f>
        <v>0</v>
      </c>
      <c r="K193" s="217" t="s">
        <v>228</v>
      </c>
      <c r="L193" s="47"/>
      <c r="M193" s="222" t="s">
        <v>19</v>
      </c>
      <c r="N193" s="223" t="s">
        <v>46</v>
      </c>
      <c r="O193" s="87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R193" s="226" t="s">
        <v>151</v>
      </c>
      <c r="AT193" s="226" t="s">
        <v>146</v>
      </c>
      <c r="AU193" s="226" t="s">
        <v>85</v>
      </c>
      <c r="AY193" s="20" t="s">
        <v>144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20" t="s">
        <v>83</v>
      </c>
      <c r="BK193" s="227">
        <f>ROUND(I193*H193,2)</f>
        <v>0</v>
      </c>
      <c r="BL193" s="20" t="s">
        <v>151</v>
      </c>
      <c r="BM193" s="226" t="s">
        <v>2338</v>
      </c>
    </row>
    <row r="194" s="2" customFormat="1">
      <c r="A194" s="41"/>
      <c r="B194" s="42"/>
      <c r="C194" s="43"/>
      <c r="D194" s="228" t="s">
        <v>153</v>
      </c>
      <c r="E194" s="43"/>
      <c r="F194" s="229" t="s">
        <v>2337</v>
      </c>
      <c r="G194" s="43"/>
      <c r="H194" s="43"/>
      <c r="I194" s="230"/>
      <c r="J194" s="43"/>
      <c r="K194" s="43"/>
      <c r="L194" s="47"/>
      <c r="M194" s="231"/>
      <c r="N194" s="232"/>
      <c r="O194" s="87"/>
      <c r="P194" s="87"/>
      <c r="Q194" s="87"/>
      <c r="R194" s="87"/>
      <c r="S194" s="87"/>
      <c r="T194" s="88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T194" s="20" t="s">
        <v>153</v>
      </c>
      <c r="AU194" s="20" t="s">
        <v>85</v>
      </c>
    </row>
    <row r="195" s="2" customFormat="1">
      <c r="A195" s="41"/>
      <c r="B195" s="42"/>
      <c r="C195" s="43"/>
      <c r="D195" s="245" t="s">
        <v>231</v>
      </c>
      <c r="E195" s="43"/>
      <c r="F195" s="246" t="s">
        <v>2339</v>
      </c>
      <c r="G195" s="43"/>
      <c r="H195" s="43"/>
      <c r="I195" s="230"/>
      <c r="J195" s="43"/>
      <c r="K195" s="43"/>
      <c r="L195" s="47"/>
      <c r="M195" s="231"/>
      <c r="N195" s="232"/>
      <c r="O195" s="87"/>
      <c r="P195" s="87"/>
      <c r="Q195" s="87"/>
      <c r="R195" s="87"/>
      <c r="S195" s="87"/>
      <c r="T195" s="88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T195" s="20" t="s">
        <v>231</v>
      </c>
      <c r="AU195" s="20" t="s">
        <v>85</v>
      </c>
    </row>
    <row r="196" s="13" customFormat="1">
      <c r="A196" s="13"/>
      <c r="B196" s="247"/>
      <c r="C196" s="248"/>
      <c r="D196" s="228" t="s">
        <v>263</v>
      </c>
      <c r="E196" s="249" t="s">
        <v>19</v>
      </c>
      <c r="F196" s="250" t="s">
        <v>85</v>
      </c>
      <c r="G196" s="248"/>
      <c r="H196" s="251">
        <v>2</v>
      </c>
      <c r="I196" s="252"/>
      <c r="J196" s="248"/>
      <c r="K196" s="248"/>
      <c r="L196" s="253"/>
      <c r="M196" s="254"/>
      <c r="N196" s="255"/>
      <c r="O196" s="255"/>
      <c r="P196" s="255"/>
      <c r="Q196" s="255"/>
      <c r="R196" s="255"/>
      <c r="S196" s="255"/>
      <c r="T196" s="25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7" t="s">
        <v>263</v>
      </c>
      <c r="AU196" s="257" t="s">
        <v>85</v>
      </c>
      <c r="AV196" s="13" t="s">
        <v>85</v>
      </c>
      <c r="AW196" s="13" t="s">
        <v>37</v>
      </c>
      <c r="AX196" s="13" t="s">
        <v>83</v>
      </c>
      <c r="AY196" s="257" t="s">
        <v>144</v>
      </c>
    </row>
    <row r="197" s="2" customFormat="1" ht="16.5" customHeight="1">
      <c r="A197" s="41"/>
      <c r="B197" s="42"/>
      <c r="C197" s="234" t="s">
        <v>325</v>
      </c>
      <c r="D197" s="234" t="s">
        <v>141</v>
      </c>
      <c r="E197" s="235" t="s">
        <v>2340</v>
      </c>
      <c r="F197" s="236" t="s">
        <v>2341</v>
      </c>
      <c r="G197" s="237" t="s">
        <v>427</v>
      </c>
      <c r="H197" s="238">
        <v>0.10000000000000001</v>
      </c>
      <c r="I197" s="239"/>
      <c r="J197" s="240">
        <f>ROUND(I197*H197,2)</f>
        <v>0</v>
      </c>
      <c r="K197" s="236" t="s">
        <v>228</v>
      </c>
      <c r="L197" s="241"/>
      <c r="M197" s="242" t="s">
        <v>19</v>
      </c>
      <c r="N197" s="243" t="s">
        <v>46</v>
      </c>
      <c r="O197" s="87"/>
      <c r="P197" s="224">
        <f>O197*H197</f>
        <v>0</v>
      </c>
      <c r="Q197" s="224">
        <v>2.234</v>
      </c>
      <c r="R197" s="224">
        <f>Q197*H197</f>
        <v>0.22340000000000002</v>
      </c>
      <c r="S197" s="224">
        <v>0</v>
      </c>
      <c r="T197" s="225">
        <f>S197*H197</f>
        <v>0</v>
      </c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R197" s="226" t="s">
        <v>1528</v>
      </c>
      <c r="AT197" s="226" t="s">
        <v>141</v>
      </c>
      <c r="AU197" s="226" t="s">
        <v>85</v>
      </c>
      <c r="AY197" s="20" t="s">
        <v>144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20" t="s">
        <v>83</v>
      </c>
      <c r="BK197" s="227">
        <f>ROUND(I197*H197,2)</f>
        <v>0</v>
      </c>
      <c r="BL197" s="20" t="s">
        <v>1528</v>
      </c>
      <c r="BM197" s="226" t="s">
        <v>2342</v>
      </c>
    </row>
    <row r="198" s="2" customFormat="1">
      <c r="A198" s="41"/>
      <c r="B198" s="42"/>
      <c r="C198" s="43"/>
      <c r="D198" s="228" t="s">
        <v>153</v>
      </c>
      <c r="E198" s="43"/>
      <c r="F198" s="229" t="s">
        <v>2341</v>
      </c>
      <c r="G198" s="43"/>
      <c r="H198" s="43"/>
      <c r="I198" s="230"/>
      <c r="J198" s="43"/>
      <c r="K198" s="43"/>
      <c r="L198" s="47"/>
      <c r="M198" s="231"/>
      <c r="N198" s="232"/>
      <c r="O198" s="87"/>
      <c r="P198" s="87"/>
      <c r="Q198" s="87"/>
      <c r="R198" s="87"/>
      <c r="S198" s="87"/>
      <c r="T198" s="88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T198" s="20" t="s">
        <v>153</v>
      </c>
      <c r="AU198" s="20" t="s">
        <v>85</v>
      </c>
    </row>
    <row r="199" s="12" customFormat="1" ht="22.8" customHeight="1">
      <c r="A199" s="12"/>
      <c r="B199" s="199"/>
      <c r="C199" s="200"/>
      <c r="D199" s="201" t="s">
        <v>74</v>
      </c>
      <c r="E199" s="213" t="s">
        <v>2212</v>
      </c>
      <c r="F199" s="213" t="s">
        <v>2213</v>
      </c>
      <c r="G199" s="200"/>
      <c r="H199" s="200"/>
      <c r="I199" s="203"/>
      <c r="J199" s="214">
        <f>BK199</f>
        <v>0</v>
      </c>
      <c r="K199" s="200"/>
      <c r="L199" s="205"/>
      <c r="M199" s="206"/>
      <c r="N199" s="207"/>
      <c r="O199" s="207"/>
      <c r="P199" s="208">
        <f>SUM(P200:P206)</f>
        <v>0</v>
      </c>
      <c r="Q199" s="207"/>
      <c r="R199" s="208">
        <f>SUM(R200:R206)</f>
        <v>0.042439999999999999</v>
      </c>
      <c r="S199" s="207"/>
      <c r="T199" s="209">
        <f>SUM(T200:T206)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0" t="s">
        <v>143</v>
      </c>
      <c r="AT199" s="211" t="s">
        <v>74</v>
      </c>
      <c r="AU199" s="211" t="s">
        <v>83</v>
      </c>
      <c r="AY199" s="210" t="s">
        <v>144</v>
      </c>
      <c r="BK199" s="212">
        <f>SUM(BK200:BK206)</f>
        <v>0</v>
      </c>
    </row>
    <row r="200" s="2" customFormat="1" ht="16.5" customHeight="1">
      <c r="A200" s="41"/>
      <c r="B200" s="42"/>
      <c r="C200" s="215" t="s">
        <v>299</v>
      </c>
      <c r="D200" s="215" t="s">
        <v>146</v>
      </c>
      <c r="E200" s="216" t="s">
        <v>2214</v>
      </c>
      <c r="F200" s="217" t="s">
        <v>2215</v>
      </c>
      <c r="G200" s="218" t="s">
        <v>223</v>
      </c>
      <c r="H200" s="219">
        <v>44</v>
      </c>
      <c r="I200" s="220"/>
      <c r="J200" s="221">
        <f>ROUND(I200*H200,2)</f>
        <v>0</v>
      </c>
      <c r="K200" s="217" t="s">
        <v>228</v>
      </c>
      <c r="L200" s="47"/>
      <c r="M200" s="222" t="s">
        <v>19</v>
      </c>
      <c r="N200" s="223" t="s">
        <v>46</v>
      </c>
      <c r="O200" s="87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R200" s="226" t="s">
        <v>151</v>
      </c>
      <c r="AT200" s="226" t="s">
        <v>146</v>
      </c>
      <c r="AU200" s="226" t="s">
        <v>85</v>
      </c>
      <c r="AY200" s="20" t="s">
        <v>144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20" t="s">
        <v>83</v>
      </c>
      <c r="BK200" s="227">
        <f>ROUND(I200*H200,2)</f>
        <v>0</v>
      </c>
      <c r="BL200" s="20" t="s">
        <v>151</v>
      </c>
      <c r="BM200" s="226" t="s">
        <v>2343</v>
      </c>
    </row>
    <row r="201" s="2" customFormat="1">
      <c r="A201" s="41"/>
      <c r="B201" s="42"/>
      <c r="C201" s="43"/>
      <c r="D201" s="228" t="s">
        <v>153</v>
      </c>
      <c r="E201" s="43"/>
      <c r="F201" s="229" t="s">
        <v>2215</v>
      </c>
      <c r="G201" s="43"/>
      <c r="H201" s="43"/>
      <c r="I201" s="230"/>
      <c r="J201" s="43"/>
      <c r="K201" s="43"/>
      <c r="L201" s="47"/>
      <c r="M201" s="231"/>
      <c r="N201" s="232"/>
      <c r="O201" s="87"/>
      <c r="P201" s="87"/>
      <c r="Q201" s="87"/>
      <c r="R201" s="87"/>
      <c r="S201" s="87"/>
      <c r="T201" s="88"/>
      <c r="U201" s="41"/>
      <c r="V201" s="41"/>
      <c r="W201" s="41"/>
      <c r="X201" s="41"/>
      <c r="Y201" s="41"/>
      <c r="Z201" s="41"/>
      <c r="AA201" s="41"/>
      <c r="AB201" s="41"/>
      <c r="AC201" s="41"/>
      <c r="AD201" s="41"/>
      <c r="AE201" s="41"/>
      <c r="AT201" s="20" t="s">
        <v>153</v>
      </c>
      <c r="AU201" s="20" t="s">
        <v>85</v>
      </c>
    </row>
    <row r="202" s="2" customFormat="1">
      <c r="A202" s="41"/>
      <c r="B202" s="42"/>
      <c r="C202" s="43"/>
      <c r="D202" s="245" t="s">
        <v>231</v>
      </c>
      <c r="E202" s="43"/>
      <c r="F202" s="246" t="s">
        <v>2217</v>
      </c>
      <c r="G202" s="43"/>
      <c r="H202" s="43"/>
      <c r="I202" s="230"/>
      <c r="J202" s="43"/>
      <c r="K202" s="43"/>
      <c r="L202" s="47"/>
      <c r="M202" s="231"/>
      <c r="N202" s="232"/>
      <c r="O202" s="87"/>
      <c r="P202" s="87"/>
      <c r="Q202" s="87"/>
      <c r="R202" s="87"/>
      <c r="S202" s="87"/>
      <c r="T202" s="88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T202" s="20" t="s">
        <v>231</v>
      </c>
      <c r="AU202" s="20" t="s">
        <v>85</v>
      </c>
    </row>
    <row r="203" s="2" customFormat="1" ht="16.5" customHeight="1">
      <c r="A203" s="41"/>
      <c r="B203" s="42"/>
      <c r="C203" s="234" t="s">
        <v>305</v>
      </c>
      <c r="D203" s="234" t="s">
        <v>141</v>
      </c>
      <c r="E203" s="235" t="s">
        <v>416</v>
      </c>
      <c r="F203" s="236" t="s">
        <v>417</v>
      </c>
      <c r="G203" s="237" t="s">
        <v>223</v>
      </c>
      <c r="H203" s="238">
        <v>60</v>
      </c>
      <c r="I203" s="239"/>
      <c r="J203" s="240">
        <f>ROUND(I203*H203,2)</f>
        <v>0</v>
      </c>
      <c r="K203" s="236" t="s">
        <v>228</v>
      </c>
      <c r="L203" s="241"/>
      <c r="M203" s="242" t="s">
        <v>19</v>
      </c>
      <c r="N203" s="243" t="s">
        <v>46</v>
      </c>
      <c r="O203" s="87"/>
      <c r="P203" s="224">
        <f>O203*H203</f>
        <v>0</v>
      </c>
      <c r="Q203" s="224">
        <v>0.00068999999999999997</v>
      </c>
      <c r="R203" s="224">
        <f>Q203*H203</f>
        <v>0.041399999999999999</v>
      </c>
      <c r="S203" s="224">
        <v>0</v>
      </c>
      <c r="T203" s="225">
        <f>S203*H203</f>
        <v>0</v>
      </c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R203" s="226" t="s">
        <v>163</v>
      </c>
      <c r="AT203" s="226" t="s">
        <v>141</v>
      </c>
      <c r="AU203" s="226" t="s">
        <v>85</v>
      </c>
      <c r="AY203" s="20" t="s">
        <v>144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20" t="s">
        <v>83</v>
      </c>
      <c r="BK203" s="227">
        <f>ROUND(I203*H203,2)</f>
        <v>0</v>
      </c>
      <c r="BL203" s="20" t="s">
        <v>151</v>
      </c>
      <c r="BM203" s="226" t="s">
        <v>2344</v>
      </c>
    </row>
    <row r="204" s="2" customFormat="1">
      <c r="A204" s="41"/>
      <c r="B204" s="42"/>
      <c r="C204" s="43"/>
      <c r="D204" s="228" t="s">
        <v>153</v>
      </c>
      <c r="E204" s="43"/>
      <c r="F204" s="229" t="s">
        <v>417</v>
      </c>
      <c r="G204" s="43"/>
      <c r="H204" s="43"/>
      <c r="I204" s="230"/>
      <c r="J204" s="43"/>
      <c r="K204" s="43"/>
      <c r="L204" s="47"/>
      <c r="M204" s="231"/>
      <c r="N204" s="232"/>
      <c r="O204" s="87"/>
      <c r="P204" s="87"/>
      <c r="Q204" s="87"/>
      <c r="R204" s="87"/>
      <c r="S204" s="87"/>
      <c r="T204" s="88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T204" s="20" t="s">
        <v>153</v>
      </c>
      <c r="AU204" s="20" t="s">
        <v>85</v>
      </c>
    </row>
    <row r="205" s="2" customFormat="1" ht="16.5" customHeight="1">
      <c r="A205" s="41"/>
      <c r="B205" s="42"/>
      <c r="C205" s="234" t="s">
        <v>309</v>
      </c>
      <c r="D205" s="234" t="s">
        <v>141</v>
      </c>
      <c r="E205" s="235" t="s">
        <v>2219</v>
      </c>
      <c r="F205" s="236" t="s">
        <v>2220</v>
      </c>
      <c r="G205" s="237" t="s">
        <v>223</v>
      </c>
      <c r="H205" s="238">
        <v>4</v>
      </c>
      <c r="I205" s="239"/>
      <c r="J205" s="240">
        <f>ROUND(I205*H205,2)</f>
        <v>0</v>
      </c>
      <c r="K205" s="236" t="s">
        <v>228</v>
      </c>
      <c r="L205" s="241"/>
      <c r="M205" s="242" t="s">
        <v>19</v>
      </c>
      <c r="N205" s="243" t="s">
        <v>46</v>
      </c>
      <c r="O205" s="87"/>
      <c r="P205" s="224">
        <f>O205*H205</f>
        <v>0</v>
      </c>
      <c r="Q205" s="224">
        <v>0.00025999999999999998</v>
      </c>
      <c r="R205" s="224">
        <f>Q205*H205</f>
        <v>0.0010399999999999999</v>
      </c>
      <c r="S205" s="224">
        <v>0</v>
      </c>
      <c r="T205" s="225">
        <f>S205*H205</f>
        <v>0</v>
      </c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R205" s="226" t="s">
        <v>163</v>
      </c>
      <c r="AT205" s="226" t="s">
        <v>141</v>
      </c>
      <c r="AU205" s="226" t="s">
        <v>85</v>
      </c>
      <c r="AY205" s="20" t="s">
        <v>144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20" t="s">
        <v>83</v>
      </c>
      <c r="BK205" s="227">
        <f>ROUND(I205*H205,2)</f>
        <v>0</v>
      </c>
      <c r="BL205" s="20" t="s">
        <v>151</v>
      </c>
      <c r="BM205" s="226" t="s">
        <v>2345</v>
      </c>
    </row>
    <row r="206" s="2" customFormat="1">
      <c r="A206" s="41"/>
      <c r="B206" s="42"/>
      <c r="C206" s="43"/>
      <c r="D206" s="228" t="s">
        <v>153</v>
      </c>
      <c r="E206" s="43"/>
      <c r="F206" s="229" t="s">
        <v>2220</v>
      </c>
      <c r="G206" s="43"/>
      <c r="H206" s="43"/>
      <c r="I206" s="230"/>
      <c r="J206" s="43"/>
      <c r="K206" s="43"/>
      <c r="L206" s="47"/>
      <c r="M206" s="231"/>
      <c r="N206" s="232"/>
      <c r="O206" s="87"/>
      <c r="P206" s="87"/>
      <c r="Q206" s="87"/>
      <c r="R206" s="87"/>
      <c r="S206" s="87"/>
      <c r="T206" s="88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T206" s="20" t="s">
        <v>153</v>
      </c>
      <c r="AU206" s="20" t="s">
        <v>85</v>
      </c>
    </row>
    <row r="207" s="12" customFormat="1" ht="22.8" customHeight="1">
      <c r="A207" s="12"/>
      <c r="B207" s="199"/>
      <c r="C207" s="200"/>
      <c r="D207" s="201" t="s">
        <v>74</v>
      </c>
      <c r="E207" s="213" t="s">
        <v>386</v>
      </c>
      <c r="F207" s="213" t="s">
        <v>387</v>
      </c>
      <c r="G207" s="200"/>
      <c r="H207" s="200"/>
      <c r="I207" s="203"/>
      <c r="J207" s="214">
        <f>BK207</f>
        <v>0</v>
      </c>
      <c r="K207" s="200"/>
      <c r="L207" s="205"/>
      <c r="M207" s="206"/>
      <c r="N207" s="207"/>
      <c r="O207" s="207"/>
      <c r="P207" s="208">
        <f>SUM(P208:P213)</f>
        <v>0</v>
      </c>
      <c r="Q207" s="207"/>
      <c r="R207" s="208">
        <f>SUM(R208:R213)</f>
        <v>4.5135199999999998</v>
      </c>
      <c r="S207" s="207"/>
      <c r="T207" s="209">
        <f>SUM(T208:T213)</f>
        <v>0</v>
      </c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R207" s="210" t="s">
        <v>143</v>
      </c>
      <c r="AT207" s="211" t="s">
        <v>74</v>
      </c>
      <c r="AU207" s="211" t="s">
        <v>83</v>
      </c>
      <c r="AY207" s="210" t="s">
        <v>144</v>
      </c>
      <c r="BK207" s="212">
        <f>SUM(BK208:BK213)</f>
        <v>0</v>
      </c>
    </row>
    <row r="208" s="2" customFormat="1" ht="24.15" customHeight="1">
      <c r="A208" s="41"/>
      <c r="B208" s="42"/>
      <c r="C208" s="215" t="s">
        <v>312</v>
      </c>
      <c r="D208" s="215" t="s">
        <v>146</v>
      </c>
      <c r="E208" s="216" t="s">
        <v>2233</v>
      </c>
      <c r="F208" s="217" t="s">
        <v>2234</v>
      </c>
      <c r="G208" s="218" t="s">
        <v>712</v>
      </c>
      <c r="H208" s="219">
        <v>46</v>
      </c>
      <c r="I208" s="220"/>
      <c r="J208" s="221">
        <f>ROUND(I208*H208,2)</f>
        <v>0</v>
      </c>
      <c r="K208" s="217" t="s">
        <v>228</v>
      </c>
      <c r="L208" s="47"/>
      <c r="M208" s="222" t="s">
        <v>19</v>
      </c>
      <c r="N208" s="223" t="s">
        <v>46</v>
      </c>
      <c r="O208" s="87"/>
      <c r="P208" s="224">
        <f>O208*H208</f>
        <v>0</v>
      </c>
      <c r="Q208" s="224">
        <v>2.0000000000000002E-05</v>
      </c>
      <c r="R208" s="224">
        <f>Q208*H208</f>
        <v>0.00092000000000000003</v>
      </c>
      <c r="S208" s="224">
        <v>0</v>
      </c>
      <c r="T208" s="225">
        <f>S208*H208</f>
        <v>0</v>
      </c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R208" s="226" t="s">
        <v>151</v>
      </c>
      <c r="AT208" s="226" t="s">
        <v>146</v>
      </c>
      <c r="AU208" s="226" t="s">
        <v>85</v>
      </c>
      <c r="AY208" s="20" t="s">
        <v>144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20" t="s">
        <v>83</v>
      </c>
      <c r="BK208" s="227">
        <f>ROUND(I208*H208,2)</f>
        <v>0</v>
      </c>
      <c r="BL208" s="20" t="s">
        <v>151</v>
      </c>
      <c r="BM208" s="226" t="s">
        <v>2346</v>
      </c>
    </row>
    <row r="209" s="2" customFormat="1">
      <c r="A209" s="41"/>
      <c r="B209" s="42"/>
      <c r="C209" s="43"/>
      <c r="D209" s="228" t="s">
        <v>153</v>
      </c>
      <c r="E209" s="43"/>
      <c r="F209" s="229" t="s">
        <v>2236</v>
      </c>
      <c r="G209" s="43"/>
      <c r="H209" s="43"/>
      <c r="I209" s="230"/>
      <c r="J209" s="43"/>
      <c r="K209" s="43"/>
      <c r="L209" s="47"/>
      <c r="M209" s="231"/>
      <c r="N209" s="232"/>
      <c r="O209" s="87"/>
      <c r="P209" s="87"/>
      <c r="Q209" s="87"/>
      <c r="R209" s="87"/>
      <c r="S209" s="87"/>
      <c r="T209" s="88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T209" s="20" t="s">
        <v>153</v>
      </c>
      <c r="AU209" s="20" t="s">
        <v>85</v>
      </c>
    </row>
    <row r="210" s="2" customFormat="1">
      <c r="A210" s="41"/>
      <c r="B210" s="42"/>
      <c r="C210" s="43"/>
      <c r="D210" s="245" t="s">
        <v>231</v>
      </c>
      <c r="E210" s="43"/>
      <c r="F210" s="246" t="s">
        <v>2237</v>
      </c>
      <c r="G210" s="43"/>
      <c r="H210" s="43"/>
      <c r="I210" s="230"/>
      <c r="J210" s="43"/>
      <c r="K210" s="43"/>
      <c r="L210" s="47"/>
      <c r="M210" s="231"/>
      <c r="N210" s="232"/>
      <c r="O210" s="87"/>
      <c r="P210" s="87"/>
      <c r="Q210" s="87"/>
      <c r="R210" s="87"/>
      <c r="S210" s="87"/>
      <c r="T210" s="88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T210" s="20" t="s">
        <v>231</v>
      </c>
      <c r="AU210" s="20" t="s">
        <v>85</v>
      </c>
    </row>
    <row r="211" s="2" customFormat="1" ht="21.75" customHeight="1">
      <c r="A211" s="41"/>
      <c r="B211" s="42"/>
      <c r="C211" s="215" t="s">
        <v>317</v>
      </c>
      <c r="D211" s="215" t="s">
        <v>146</v>
      </c>
      <c r="E211" s="216" t="s">
        <v>2243</v>
      </c>
      <c r="F211" s="217" t="s">
        <v>2244</v>
      </c>
      <c r="G211" s="218" t="s">
        <v>223</v>
      </c>
      <c r="H211" s="219">
        <v>20</v>
      </c>
      <c r="I211" s="220"/>
      <c r="J211" s="221">
        <f>ROUND(I211*H211,2)</f>
        <v>0</v>
      </c>
      <c r="K211" s="217" t="s">
        <v>228</v>
      </c>
      <c r="L211" s="47"/>
      <c r="M211" s="222" t="s">
        <v>19</v>
      </c>
      <c r="N211" s="223" t="s">
        <v>46</v>
      </c>
      <c r="O211" s="87"/>
      <c r="P211" s="224">
        <f>O211*H211</f>
        <v>0</v>
      </c>
      <c r="Q211" s="224">
        <v>0.22563</v>
      </c>
      <c r="R211" s="224">
        <f>Q211*H211</f>
        <v>4.5125999999999999</v>
      </c>
      <c r="S211" s="224">
        <v>0</v>
      </c>
      <c r="T211" s="225">
        <f>S211*H211</f>
        <v>0</v>
      </c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R211" s="226" t="s">
        <v>151</v>
      </c>
      <c r="AT211" s="226" t="s">
        <v>146</v>
      </c>
      <c r="AU211" s="226" t="s">
        <v>85</v>
      </c>
      <c r="AY211" s="20" t="s">
        <v>144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20" t="s">
        <v>83</v>
      </c>
      <c r="BK211" s="227">
        <f>ROUND(I211*H211,2)</f>
        <v>0</v>
      </c>
      <c r="BL211" s="20" t="s">
        <v>151</v>
      </c>
      <c r="BM211" s="226" t="s">
        <v>2347</v>
      </c>
    </row>
    <row r="212" s="2" customFormat="1">
      <c r="A212" s="41"/>
      <c r="B212" s="42"/>
      <c r="C212" s="43"/>
      <c r="D212" s="228" t="s">
        <v>153</v>
      </c>
      <c r="E212" s="43"/>
      <c r="F212" s="229" t="s">
        <v>2246</v>
      </c>
      <c r="G212" s="43"/>
      <c r="H212" s="43"/>
      <c r="I212" s="230"/>
      <c r="J212" s="43"/>
      <c r="K212" s="43"/>
      <c r="L212" s="47"/>
      <c r="M212" s="231"/>
      <c r="N212" s="232"/>
      <c r="O212" s="87"/>
      <c r="P212" s="87"/>
      <c r="Q212" s="87"/>
      <c r="R212" s="87"/>
      <c r="S212" s="87"/>
      <c r="T212" s="88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T212" s="20" t="s">
        <v>153</v>
      </c>
      <c r="AU212" s="20" t="s">
        <v>85</v>
      </c>
    </row>
    <row r="213" s="2" customFormat="1">
      <c r="A213" s="41"/>
      <c r="B213" s="42"/>
      <c r="C213" s="43"/>
      <c r="D213" s="245" t="s">
        <v>231</v>
      </c>
      <c r="E213" s="43"/>
      <c r="F213" s="246" t="s">
        <v>2247</v>
      </c>
      <c r="G213" s="43"/>
      <c r="H213" s="43"/>
      <c r="I213" s="230"/>
      <c r="J213" s="43"/>
      <c r="K213" s="43"/>
      <c r="L213" s="47"/>
      <c r="M213" s="270"/>
      <c r="N213" s="271"/>
      <c r="O213" s="272"/>
      <c r="P213" s="272"/>
      <c r="Q213" s="272"/>
      <c r="R213" s="272"/>
      <c r="S213" s="272"/>
      <c r="T213" s="273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T213" s="20" t="s">
        <v>231</v>
      </c>
      <c r="AU213" s="20" t="s">
        <v>85</v>
      </c>
    </row>
    <row r="214" s="2" customFormat="1" ht="6.96" customHeight="1">
      <c r="A214" s="41"/>
      <c r="B214" s="62"/>
      <c r="C214" s="63"/>
      <c r="D214" s="63"/>
      <c r="E214" s="63"/>
      <c r="F214" s="63"/>
      <c r="G214" s="63"/>
      <c r="H214" s="63"/>
      <c r="I214" s="63"/>
      <c r="J214" s="63"/>
      <c r="K214" s="63"/>
      <c r="L214" s="47"/>
      <c r="M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</row>
  </sheetData>
  <sheetProtection sheet="1" autoFilter="0" formatColumns="0" formatRows="0" objects="1" scenarios="1" spinCount="100000" saltValue="1CNEYacCJZzVQwckdy3S38iTHv1U6y1zfQbvYpamtx6vy3TgSSWTtSP4pYgSImEz5bIXu7vxS5tLlDpIB6fHdA==" hashValue="w2FeS7FpgmD6PRHfWP6bkxr1wJ9aU2AhtWXz9jzJur78YslUuaCJg1nyuCLvUNER2A9YfmLJIbX6SBXFlu6V1Q==" algorithmName="SHA-512" password="8235"/>
  <autoFilter ref="C93:K2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5_01/113107013"/>
    <hyperlink ref="F102" r:id="rId2" display="https://podminky.urs.cz/item/CS_URS_2025_01/113107041"/>
    <hyperlink ref="F105" r:id="rId3" display="https://podminky.urs.cz/item/CS_URS_2025_01/113201111"/>
    <hyperlink ref="F108" r:id="rId4" display="https://podminky.urs.cz/item/CS_URS_2025_01/132212131"/>
    <hyperlink ref="F111" r:id="rId5" display="https://podminky.urs.cz/item/CS_URS_2025_01/162211311"/>
    <hyperlink ref="F114" r:id="rId6" display="https://podminky.urs.cz/item/CS_URS_2025_01/174111101"/>
    <hyperlink ref="F117" r:id="rId7" display="https://podminky.urs.cz/item/CS_URS_2025_01/175111101"/>
    <hyperlink ref="F124" r:id="rId8" display="https://podminky.urs.cz/item/CS_URS_2025_01/564871116"/>
    <hyperlink ref="F127" r:id="rId9" display="https://podminky.urs.cz/item/CS_URS_2025_01/565175101"/>
    <hyperlink ref="F130" r:id="rId10" display="https://podminky.urs.cz/item/CS_URS_2025_01/578133131"/>
    <hyperlink ref="F134" r:id="rId11" display="https://podminky.urs.cz/item/CS_URS_2025_01/916231113"/>
    <hyperlink ref="F140" r:id="rId12" display="https://podminky.urs.cz/item/CS_URS_2025_01/919735123"/>
    <hyperlink ref="F144" r:id="rId13" display="https://podminky.urs.cz/item/CS_URS_2025_01/997221551"/>
    <hyperlink ref="F147" r:id="rId14" display="https://podminky.urs.cz/item/CS_URS_2025_01/997221559"/>
    <hyperlink ref="F150" r:id="rId15" display="https://podminky.urs.cz/item/CS_URS_2025_01/997221571"/>
    <hyperlink ref="F153" r:id="rId16" display="https://podminky.urs.cz/item/CS_URS_2025_01/997221579"/>
    <hyperlink ref="F156" r:id="rId17" display="https://podminky.urs.cz/item/CS_URS_2025_01/997221645"/>
    <hyperlink ref="F159" r:id="rId18" display="https://podminky.urs.cz/item/CS_URS_2025_01/997221655"/>
    <hyperlink ref="F164" r:id="rId19" display="https://podminky.urs.cz/item/CS_URS_2025_01/210100151"/>
    <hyperlink ref="F167" r:id="rId20" display="https://podminky.urs.cz/item/CS_URS_2025_01/210220020"/>
    <hyperlink ref="F172" r:id="rId21" display="https://podminky.urs.cz/item/CS_URS_2025_01/210220302"/>
    <hyperlink ref="F178" r:id="rId22" display="https://podminky.urs.cz/item/CS_URS_2025_01/210280002"/>
    <hyperlink ref="F181" r:id="rId23" display="https://podminky.urs.cz/item/CS_URS_2025_01/210812035"/>
    <hyperlink ref="F186" r:id="rId24" display="https://podminky.urs.cz/item/CS_URS_2025_01/218202013"/>
    <hyperlink ref="F189" r:id="rId25" display="https://podminky.urs.cz/item/CS_URS_2025_01/218204011"/>
    <hyperlink ref="F192" r:id="rId26" display="https://podminky.urs.cz/item/CS_URS_2025_01/218900601"/>
    <hyperlink ref="F195" r:id="rId27" display="https://podminky.urs.cz/item/CS_URS_2025_01/R210204122"/>
    <hyperlink ref="F202" r:id="rId28" display="https://podminky.urs.cz/item/CS_URS_2025_01/220060423"/>
    <hyperlink ref="F210" r:id="rId29" display="https://podminky.urs.cz/item/CS_URS_2025_01/460581131"/>
    <hyperlink ref="F213" r:id="rId30" display="https://podminky.urs.cz/item/CS_URS_2025_01/46074213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0" t="s">
        <v>116</v>
      </c>
    </row>
    <row r="3" s="1" customFormat="1" ht="6.96" customHeight="1">
      <c r="B3" s="141"/>
      <c r="C3" s="142"/>
      <c r="D3" s="142"/>
      <c r="E3" s="142"/>
      <c r="F3" s="142"/>
      <c r="G3" s="142"/>
      <c r="H3" s="142"/>
      <c r="I3" s="142"/>
      <c r="J3" s="142"/>
      <c r="K3" s="142"/>
      <c r="L3" s="23"/>
      <c r="AT3" s="20" t="s">
        <v>85</v>
      </c>
    </row>
    <row r="4" s="1" customFormat="1" ht="24.96" customHeight="1">
      <c r="B4" s="23"/>
      <c r="D4" s="143" t="s">
        <v>117</v>
      </c>
      <c r="L4" s="23"/>
      <c r="M4" s="144" t="s">
        <v>10</v>
      </c>
      <c r="AT4" s="20" t="s">
        <v>4</v>
      </c>
    </row>
    <row r="5" s="1" customFormat="1" ht="6.96" customHeight="1">
      <c r="B5" s="23"/>
      <c r="L5" s="23"/>
    </row>
    <row r="6" s="1" customFormat="1" ht="12" customHeight="1">
      <c r="B6" s="23"/>
      <c r="D6" s="145" t="s">
        <v>16</v>
      </c>
      <c r="L6" s="23"/>
    </row>
    <row r="7" s="1" customFormat="1" ht="16.5" customHeight="1">
      <c r="B7" s="23"/>
      <c r="E7" s="146" t="str">
        <f>'Rekapitulace stavby'!K6</f>
        <v>Rozšíření smyčky Výškovice</v>
      </c>
      <c r="F7" s="145"/>
      <c r="G7" s="145"/>
      <c r="H7" s="145"/>
      <c r="L7" s="23"/>
    </row>
    <row r="8" s="2" customFormat="1" ht="12" customHeight="1">
      <c r="A8" s="41"/>
      <c r="B8" s="47"/>
      <c r="C8" s="41"/>
      <c r="D8" s="145" t="s">
        <v>118</v>
      </c>
      <c r="E8" s="41"/>
      <c r="F8" s="41"/>
      <c r="G8" s="41"/>
      <c r="H8" s="41"/>
      <c r="I8" s="41"/>
      <c r="J8" s="41"/>
      <c r="K8" s="41"/>
      <c r="L8" s="147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</row>
    <row r="9" s="2" customFormat="1" ht="16.5" customHeight="1">
      <c r="A9" s="41"/>
      <c r="B9" s="47"/>
      <c r="C9" s="41"/>
      <c r="D9" s="41"/>
      <c r="E9" s="148" t="s">
        <v>2348</v>
      </c>
      <c r="F9" s="41"/>
      <c r="G9" s="41"/>
      <c r="H9" s="41"/>
      <c r="I9" s="41"/>
      <c r="J9" s="41"/>
      <c r="K9" s="41"/>
      <c r="L9" s="147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</row>
    <row r="10" s="2" customFormat="1">
      <c r="A10" s="41"/>
      <c r="B10" s="47"/>
      <c r="C10" s="41"/>
      <c r="D10" s="41"/>
      <c r="E10" s="41"/>
      <c r="F10" s="41"/>
      <c r="G10" s="41"/>
      <c r="H10" s="41"/>
      <c r="I10" s="41"/>
      <c r="J10" s="41"/>
      <c r="K10" s="41"/>
      <c r="L10" s="14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</row>
    <row r="11" s="2" customFormat="1" ht="12" customHeight="1">
      <c r="A11" s="41"/>
      <c r="B11" s="47"/>
      <c r="C11" s="41"/>
      <c r="D11" s="145" t="s">
        <v>18</v>
      </c>
      <c r="E11" s="41"/>
      <c r="F11" s="136" t="s">
        <v>19</v>
      </c>
      <c r="G11" s="41"/>
      <c r="H11" s="41"/>
      <c r="I11" s="145" t="s">
        <v>20</v>
      </c>
      <c r="J11" s="136" t="s">
        <v>19</v>
      </c>
      <c r="K11" s="41"/>
      <c r="L11" s="147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</row>
    <row r="12" s="2" customFormat="1" ht="12" customHeight="1">
      <c r="A12" s="41"/>
      <c r="B12" s="47"/>
      <c r="C12" s="41"/>
      <c r="D12" s="145" t="s">
        <v>21</v>
      </c>
      <c r="E12" s="41"/>
      <c r="F12" s="136" t="s">
        <v>22</v>
      </c>
      <c r="G12" s="41"/>
      <c r="H12" s="41"/>
      <c r="I12" s="145" t="s">
        <v>23</v>
      </c>
      <c r="J12" s="149" t="str">
        <f>'Rekapitulace stavby'!AN8</f>
        <v>6. 5. 2025</v>
      </c>
      <c r="K12" s="41"/>
      <c r="L12" s="147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</row>
    <row r="13" s="2" customFormat="1" ht="10.8" customHeight="1">
      <c r="A13" s="41"/>
      <c r="B13" s="47"/>
      <c r="C13" s="41"/>
      <c r="D13" s="41"/>
      <c r="E13" s="41"/>
      <c r="F13" s="41"/>
      <c r="G13" s="41"/>
      <c r="H13" s="41"/>
      <c r="I13" s="41"/>
      <c r="J13" s="41"/>
      <c r="K13" s="41"/>
      <c r="L13" s="147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</row>
    <row r="14" s="2" customFormat="1" ht="12" customHeight="1">
      <c r="A14" s="41"/>
      <c r="B14" s="47"/>
      <c r="C14" s="41"/>
      <c r="D14" s="145" t="s">
        <v>25</v>
      </c>
      <c r="E14" s="41"/>
      <c r="F14" s="41"/>
      <c r="G14" s="41"/>
      <c r="H14" s="41"/>
      <c r="I14" s="145" t="s">
        <v>26</v>
      </c>
      <c r="J14" s="136" t="s">
        <v>27</v>
      </c>
      <c r="K14" s="41"/>
      <c r="L14" s="147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</row>
    <row r="15" s="2" customFormat="1" ht="18" customHeight="1">
      <c r="A15" s="41"/>
      <c r="B15" s="47"/>
      <c r="C15" s="41"/>
      <c r="D15" s="41"/>
      <c r="E15" s="136" t="s">
        <v>28</v>
      </c>
      <c r="F15" s="41"/>
      <c r="G15" s="41"/>
      <c r="H15" s="41"/>
      <c r="I15" s="145" t="s">
        <v>29</v>
      </c>
      <c r="J15" s="136" t="s">
        <v>30</v>
      </c>
      <c r="K15" s="41"/>
      <c r="L15" s="147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="2" customFormat="1" ht="6.96" customHeight="1">
      <c r="A16" s="41"/>
      <c r="B16" s="47"/>
      <c r="C16" s="41"/>
      <c r="D16" s="41"/>
      <c r="E16" s="41"/>
      <c r="F16" s="41"/>
      <c r="G16" s="41"/>
      <c r="H16" s="41"/>
      <c r="I16" s="41"/>
      <c r="J16" s="41"/>
      <c r="K16" s="41"/>
      <c r="L16" s="147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</row>
    <row r="17" s="2" customFormat="1" ht="12" customHeight="1">
      <c r="A17" s="41"/>
      <c r="B17" s="47"/>
      <c r="C17" s="41"/>
      <c r="D17" s="145" t="s">
        <v>31</v>
      </c>
      <c r="E17" s="41"/>
      <c r="F17" s="41"/>
      <c r="G17" s="41"/>
      <c r="H17" s="41"/>
      <c r="I17" s="145" t="s">
        <v>26</v>
      </c>
      <c r="J17" s="36" t="str">
        <f>'Rekapitulace stavby'!AN13</f>
        <v>Vyplň údaj</v>
      </c>
      <c r="K17" s="41"/>
      <c r="L17" s="147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</row>
    <row r="18" s="2" customFormat="1" ht="18" customHeight="1">
      <c r="A18" s="41"/>
      <c r="B18" s="47"/>
      <c r="C18" s="41"/>
      <c r="D18" s="41"/>
      <c r="E18" s="36" t="str">
        <f>'Rekapitulace stavby'!E14</f>
        <v>Vyplň údaj</v>
      </c>
      <c r="F18" s="136"/>
      <c r="G18" s="136"/>
      <c r="H18" s="136"/>
      <c r="I18" s="145" t="s">
        <v>29</v>
      </c>
      <c r="J18" s="36" t="str">
        <f>'Rekapitulace stavby'!AN14</f>
        <v>Vyplň údaj</v>
      </c>
      <c r="K18" s="41"/>
      <c r="L18" s="147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</row>
    <row r="19" s="2" customFormat="1" ht="6.96" customHeight="1">
      <c r="A19" s="41"/>
      <c r="B19" s="47"/>
      <c r="C19" s="41"/>
      <c r="D19" s="41"/>
      <c r="E19" s="41"/>
      <c r="F19" s="41"/>
      <c r="G19" s="41"/>
      <c r="H19" s="41"/>
      <c r="I19" s="41"/>
      <c r="J19" s="41"/>
      <c r="K19" s="41"/>
      <c r="L19" s="147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</row>
    <row r="20" s="2" customFormat="1" ht="12" customHeight="1">
      <c r="A20" s="41"/>
      <c r="B20" s="47"/>
      <c r="C20" s="41"/>
      <c r="D20" s="145" t="s">
        <v>33</v>
      </c>
      <c r="E20" s="41"/>
      <c r="F20" s="41"/>
      <c r="G20" s="41"/>
      <c r="H20" s="41"/>
      <c r="I20" s="145" t="s">
        <v>26</v>
      </c>
      <c r="J20" s="136" t="s">
        <v>34</v>
      </c>
      <c r="K20" s="41"/>
      <c r="L20" s="147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</row>
    <row r="21" s="2" customFormat="1" ht="18" customHeight="1">
      <c r="A21" s="41"/>
      <c r="B21" s="47"/>
      <c r="C21" s="41"/>
      <c r="D21" s="41"/>
      <c r="E21" s="136" t="s">
        <v>35</v>
      </c>
      <c r="F21" s="41"/>
      <c r="G21" s="41"/>
      <c r="H21" s="41"/>
      <c r="I21" s="145" t="s">
        <v>29</v>
      </c>
      <c r="J21" s="136" t="s">
        <v>36</v>
      </c>
      <c r="K21" s="41"/>
      <c r="L21" s="147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</row>
    <row r="22" s="2" customFormat="1" ht="6.96" customHeight="1">
      <c r="A22" s="41"/>
      <c r="B22" s="47"/>
      <c r="C22" s="41"/>
      <c r="D22" s="41"/>
      <c r="E22" s="41"/>
      <c r="F22" s="41"/>
      <c r="G22" s="41"/>
      <c r="H22" s="41"/>
      <c r="I22" s="41"/>
      <c r="J22" s="41"/>
      <c r="K22" s="41"/>
      <c r="L22" s="147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</row>
    <row r="23" s="2" customFormat="1" ht="12" customHeight="1">
      <c r="A23" s="41"/>
      <c r="B23" s="47"/>
      <c r="C23" s="41"/>
      <c r="D23" s="145" t="s">
        <v>38</v>
      </c>
      <c r="E23" s="41"/>
      <c r="F23" s="41"/>
      <c r="G23" s="41"/>
      <c r="H23" s="41"/>
      <c r="I23" s="145" t="s">
        <v>26</v>
      </c>
      <c r="J23" s="136" t="s">
        <v>34</v>
      </c>
      <c r="K23" s="41"/>
      <c r="L23" s="147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</row>
    <row r="24" s="2" customFormat="1" ht="18" customHeight="1">
      <c r="A24" s="41"/>
      <c r="B24" s="47"/>
      <c r="C24" s="41"/>
      <c r="D24" s="41"/>
      <c r="E24" s="136" t="s">
        <v>35</v>
      </c>
      <c r="F24" s="41"/>
      <c r="G24" s="41"/>
      <c r="H24" s="41"/>
      <c r="I24" s="145" t="s">
        <v>29</v>
      </c>
      <c r="J24" s="136" t="s">
        <v>36</v>
      </c>
      <c r="K24" s="41"/>
      <c r="L24" s="147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</row>
    <row r="25" s="2" customFormat="1" ht="6.96" customHeight="1">
      <c r="A25" s="41"/>
      <c r="B25" s="47"/>
      <c r="C25" s="41"/>
      <c r="D25" s="41"/>
      <c r="E25" s="41"/>
      <c r="F25" s="41"/>
      <c r="G25" s="41"/>
      <c r="H25" s="41"/>
      <c r="I25" s="41"/>
      <c r="J25" s="41"/>
      <c r="K25" s="41"/>
      <c r="L25" s="147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</row>
    <row r="26" s="2" customFormat="1" ht="12" customHeight="1">
      <c r="A26" s="41"/>
      <c r="B26" s="47"/>
      <c r="C26" s="41"/>
      <c r="D26" s="145" t="s">
        <v>39</v>
      </c>
      <c r="E26" s="41"/>
      <c r="F26" s="41"/>
      <c r="G26" s="41"/>
      <c r="H26" s="41"/>
      <c r="I26" s="41"/>
      <c r="J26" s="41"/>
      <c r="K26" s="41"/>
      <c r="L26" s="147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</row>
    <row r="27" s="8" customFormat="1" ht="16.5" customHeight="1">
      <c r="A27" s="150"/>
      <c r="B27" s="151"/>
      <c r="C27" s="150"/>
      <c r="D27" s="150"/>
      <c r="E27" s="152" t="s">
        <v>19</v>
      </c>
      <c r="F27" s="152"/>
      <c r="G27" s="152"/>
      <c r="H27" s="152"/>
      <c r="I27" s="150"/>
      <c r="J27" s="150"/>
      <c r="K27" s="150"/>
      <c r="L27" s="153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</row>
    <row r="28" s="2" customFormat="1" ht="6.96" customHeight="1">
      <c r="A28" s="41"/>
      <c r="B28" s="47"/>
      <c r="C28" s="41"/>
      <c r="D28" s="41"/>
      <c r="E28" s="41"/>
      <c r="F28" s="41"/>
      <c r="G28" s="41"/>
      <c r="H28" s="41"/>
      <c r="I28" s="41"/>
      <c r="J28" s="41"/>
      <c r="K28" s="41"/>
      <c r="L28" s="147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</row>
    <row r="29" s="2" customFormat="1" ht="6.96" customHeight="1">
      <c r="A29" s="41"/>
      <c r="B29" s="47"/>
      <c r="C29" s="41"/>
      <c r="D29" s="154"/>
      <c r="E29" s="154"/>
      <c r="F29" s="154"/>
      <c r="G29" s="154"/>
      <c r="H29" s="154"/>
      <c r="I29" s="154"/>
      <c r="J29" s="154"/>
      <c r="K29" s="154"/>
      <c r="L29" s="147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</row>
    <row r="30" s="2" customFormat="1" ht="25.44" customHeight="1">
      <c r="A30" s="41"/>
      <c r="B30" s="47"/>
      <c r="C30" s="41"/>
      <c r="D30" s="155" t="s">
        <v>41</v>
      </c>
      <c r="E30" s="41"/>
      <c r="F30" s="41"/>
      <c r="G30" s="41"/>
      <c r="H30" s="41"/>
      <c r="I30" s="41"/>
      <c r="J30" s="156">
        <f>ROUND(J86, 2)</f>
        <v>0</v>
      </c>
      <c r="K30" s="41"/>
      <c r="L30" s="147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</row>
    <row r="31" s="2" customFormat="1" ht="6.96" customHeight="1">
      <c r="A31" s="41"/>
      <c r="B31" s="47"/>
      <c r="C31" s="41"/>
      <c r="D31" s="154"/>
      <c r="E31" s="154"/>
      <c r="F31" s="154"/>
      <c r="G31" s="154"/>
      <c r="H31" s="154"/>
      <c r="I31" s="154"/>
      <c r="J31" s="154"/>
      <c r="K31" s="154"/>
      <c r="L31" s="147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</row>
    <row r="32" s="2" customFormat="1" ht="14.4" customHeight="1">
      <c r="A32" s="41"/>
      <c r="B32" s="47"/>
      <c r="C32" s="41"/>
      <c r="D32" s="41"/>
      <c r="E32" s="41"/>
      <c r="F32" s="157" t="s">
        <v>43</v>
      </c>
      <c r="G32" s="41"/>
      <c r="H32" s="41"/>
      <c r="I32" s="157" t="s">
        <v>42</v>
      </c>
      <c r="J32" s="157" t="s">
        <v>44</v>
      </c>
      <c r="K32" s="41"/>
      <c r="L32" s="147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</row>
    <row r="33" s="2" customFormat="1" ht="14.4" customHeight="1">
      <c r="A33" s="41"/>
      <c r="B33" s="47"/>
      <c r="C33" s="41"/>
      <c r="D33" s="158" t="s">
        <v>45</v>
      </c>
      <c r="E33" s="145" t="s">
        <v>46</v>
      </c>
      <c r="F33" s="159">
        <f>ROUND((SUM(BE86:BE193)),  2)</f>
        <v>0</v>
      </c>
      <c r="G33" s="41"/>
      <c r="H33" s="41"/>
      <c r="I33" s="160">
        <v>0.20999999999999999</v>
      </c>
      <c r="J33" s="159">
        <f>ROUND(((SUM(BE86:BE193))*I33),  2)</f>
        <v>0</v>
      </c>
      <c r="K33" s="41"/>
      <c r="L33" s="147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</row>
    <row r="34" s="2" customFormat="1" ht="14.4" customHeight="1">
      <c r="A34" s="41"/>
      <c r="B34" s="47"/>
      <c r="C34" s="41"/>
      <c r="D34" s="41"/>
      <c r="E34" s="145" t="s">
        <v>47</v>
      </c>
      <c r="F34" s="159">
        <f>ROUND((SUM(BF86:BF193)),  2)</f>
        <v>0</v>
      </c>
      <c r="G34" s="41"/>
      <c r="H34" s="41"/>
      <c r="I34" s="160">
        <v>0.12</v>
      </c>
      <c r="J34" s="159">
        <f>ROUND(((SUM(BF86:BF193))*I34),  2)</f>
        <v>0</v>
      </c>
      <c r="K34" s="41"/>
      <c r="L34" s="147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</row>
    <row r="35" hidden="1" s="2" customFormat="1" ht="14.4" customHeight="1">
      <c r="A35" s="41"/>
      <c r="B35" s="47"/>
      <c r="C35" s="41"/>
      <c r="D35" s="41"/>
      <c r="E35" s="145" t="s">
        <v>48</v>
      </c>
      <c r="F35" s="159">
        <f>ROUND((SUM(BG86:BG193)),  2)</f>
        <v>0</v>
      </c>
      <c r="G35" s="41"/>
      <c r="H35" s="41"/>
      <c r="I35" s="160">
        <v>0.20999999999999999</v>
      </c>
      <c r="J35" s="159">
        <f>0</f>
        <v>0</v>
      </c>
      <c r="K35" s="41"/>
      <c r="L35" s="147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</row>
    <row r="36" hidden="1" s="2" customFormat="1" ht="14.4" customHeight="1">
      <c r="A36" s="41"/>
      <c r="B36" s="47"/>
      <c r="C36" s="41"/>
      <c r="D36" s="41"/>
      <c r="E36" s="145" t="s">
        <v>49</v>
      </c>
      <c r="F36" s="159">
        <f>ROUND((SUM(BH86:BH193)),  2)</f>
        <v>0</v>
      </c>
      <c r="G36" s="41"/>
      <c r="H36" s="41"/>
      <c r="I36" s="160">
        <v>0.12</v>
      </c>
      <c r="J36" s="159">
        <f>0</f>
        <v>0</v>
      </c>
      <c r="K36" s="41"/>
      <c r="L36" s="147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</row>
    <row r="37" hidden="1" s="2" customFormat="1" ht="14.4" customHeight="1">
      <c r="A37" s="41"/>
      <c r="B37" s="47"/>
      <c r="C37" s="41"/>
      <c r="D37" s="41"/>
      <c r="E37" s="145" t="s">
        <v>50</v>
      </c>
      <c r="F37" s="159">
        <f>ROUND((SUM(BI86:BI193)),  2)</f>
        <v>0</v>
      </c>
      <c r="G37" s="41"/>
      <c r="H37" s="41"/>
      <c r="I37" s="160">
        <v>0</v>
      </c>
      <c r="J37" s="159">
        <f>0</f>
        <v>0</v>
      </c>
      <c r="K37" s="41"/>
      <c r="L37" s="147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</row>
    <row r="38" s="2" customFormat="1" ht="6.96" customHeight="1">
      <c r="A38" s="41"/>
      <c r="B38" s="47"/>
      <c r="C38" s="41"/>
      <c r="D38" s="41"/>
      <c r="E38" s="41"/>
      <c r="F38" s="41"/>
      <c r="G38" s="41"/>
      <c r="H38" s="41"/>
      <c r="I38" s="41"/>
      <c r="J38" s="41"/>
      <c r="K38" s="41"/>
      <c r="L38" s="147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</row>
    <row r="39" s="2" customFormat="1" ht="25.44" customHeight="1">
      <c r="A39" s="41"/>
      <c r="B39" s="47"/>
      <c r="C39" s="161"/>
      <c r="D39" s="162" t="s">
        <v>51</v>
      </c>
      <c r="E39" s="163"/>
      <c r="F39" s="163"/>
      <c r="G39" s="164" t="s">
        <v>52</v>
      </c>
      <c r="H39" s="165" t="s">
        <v>53</v>
      </c>
      <c r="I39" s="163"/>
      <c r="J39" s="166">
        <f>SUM(J30:J37)</f>
        <v>0</v>
      </c>
      <c r="K39" s="167"/>
      <c r="L39" s="147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</row>
    <row r="40" s="2" customFormat="1" ht="14.4" customHeight="1">
      <c r="A40" s="41"/>
      <c r="B40" s="168"/>
      <c r="C40" s="169"/>
      <c r="D40" s="169"/>
      <c r="E40" s="169"/>
      <c r="F40" s="169"/>
      <c r="G40" s="169"/>
      <c r="H40" s="169"/>
      <c r="I40" s="169"/>
      <c r="J40" s="169"/>
      <c r="K40" s="169"/>
      <c r="L40" s="147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</row>
    <row r="44" s="2" customFormat="1" ht="6.96" customHeight="1">
      <c r="A44" s="41"/>
      <c r="B44" s="170"/>
      <c r="C44" s="171"/>
      <c r="D44" s="171"/>
      <c r="E44" s="171"/>
      <c r="F44" s="171"/>
      <c r="G44" s="171"/>
      <c r="H44" s="171"/>
      <c r="I44" s="171"/>
      <c r="J44" s="171"/>
      <c r="K44" s="171"/>
      <c r="L44" s="147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</row>
    <row r="45" s="2" customFormat="1" ht="24.96" customHeight="1">
      <c r="A45" s="41"/>
      <c r="B45" s="42"/>
      <c r="C45" s="26" t="s">
        <v>120</v>
      </c>
      <c r="D45" s="43"/>
      <c r="E45" s="43"/>
      <c r="F45" s="43"/>
      <c r="G45" s="43"/>
      <c r="H45" s="43"/>
      <c r="I45" s="43"/>
      <c r="J45" s="43"/>
      <c r="K45" s="43"/>
      <c r="L45" s="147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</row>
    <row r="46" s="2" customFormat="1" ht="6.96" customHeight="1">
      <c r="A46" s="41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147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</row>
    <row r="47" s="2" customFormat="1" ht="12" customHeight="1">
      <c r="A47" s="41"/>
      <c r="B47" s="42"/>
      <c r="C47" s="35" t="s">
        <v>16</v>
      </c>
      <c r="D47" s="43"/>
      <c r="E47" s="43"/>
      <c r="F47" s="43"/>
      <c r="G47" s="43"/>
      <c r="H47" s="43"/>
      <c r="I47" s="43"/>
      <c r="J47" s="43"/>
      <c r="K47" s="43"/>
      <c r="L47" s="147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</row>
    <row r="48" s="2" customFormat="1" ht="16.5" customHeight="1">
      <c r="A48" s="41"/>
      <c r="B48" s="42"/>
      <c r="C48" s="43"/>
      <c r="D48" s="43"/>
      <c r="E48" s="172" t="str">
        <f>E7</f>
        <v>Rozšíření smyčky Výškovice</v>
      </c>
      <c r="F48" s="35"/>
      <c r="G48" s="35"/>
      <c r="H48" s="35"/>
      <c r="I48" s="43"/>
      <c r="J48" s="43"/>
      <c r="K48" s="43"/>
      <c r="L48" s="147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</row>
    <row r="49" s="2" customFormat="1" ht="12" customHeight="1">
      <c r="A49" s="41"/>
      <c r="B49" s="42"/>
      <c r="C49" s="35" t="s">
        <v>118</v>
      </c>
      <c r="D49" s="43"/>
      <c r="E49" s="43"/>
      <c r="F49" s="43"/>
      <c r="G49" s="43"/>
      <c r="H49" s="43"/>
      <c r="I49" s="43"/>
      <c r="J49" s="43"/>
      <c r="K49" s="43"/>
      <c r="L49" s="147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</row>
    <row r="50" s="2" customFormat="1" ht="16.5" customHeight="1">
      <c r="A50" s="41"/>
      <c r="B50" s="42"/>
      <c r="C50" s="43"/>
      <c r="D50" s="43"/>
      <c r="E50" s="72" t="str">
        <f>E9</f>
        <v>VON - Vedlejší a ostatní náklady</v>
      </c>
      <c r="F50" s="43"/>
      <c r="G50" s="43"/>
      <c r="H50" s="43"/>
      <c r="I50" s="43"/>
      <c r="J50" s="43"/>
      <c r="K50" s="43"/>
      <c r="L50" s="147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</row>
    <row r="51" s="2" customFormat="1" ht="6.96" customHeight="1">
      <c r="A51" s="41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147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</row>
    <row r="52" s="2" customFormat="1" ht="12" customHeight="1">
      <c r="A52" s="41"/>
      <c r="B52" s="42"/>
      <c r="C52" s="35" t="s">
        <v>21</v>
      </c>
      <c r="D52" s="43"/>
      <c r="E52" s="43"/>
      <c r="F52" s="30" t="str">
        <f>F12</f>
        <v>Ostrava</v>
      </c>
      <c r="G52" s="43"/>
      <c r="H52" s="43"/>
      <c r="I52" s="35" t="s">
        <v>23</v>
      </c>
      <c r="J52" s="75" t="str">
        <f>IF(J12="","",J12)</f>
        <v>6. 5. 2025</v>
      </c>
      <c r="K52" s="43"/>
      <c r="L52" s="147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</row>
    <row r="53" s="2" customFormat="1" ht="6.96" customHeight="1">
      <c r="A53" s="41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147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</row>
    <row r="54" s="2" customFormat="1" ht="15.15" customHeight="1">
      <c r="A54" s="41"/>
      <c r="B54" s="42"/>
      <c r="C54" s="35" t="s">
        <v>25</v>
      </c>
      <c r="D54" s="43"/>
      <c r="E54" s="43"/>
      <c r="F54" s="30" t="str">
        <f>E15</f>
        <v>Dopravní podnik Ostrava a.s.</v>
      </c>
      <c r="G54" s="43"/>
      <c r="H54" s="43"/>
      <c r="I54" s="35" t="s">
        <v>33</v>
      </c>
      <c r="J54" s="39" t="str">
        <f>E21</f>
        <v>PRODIN a.s.</v>
      </c>
      <c r="K54" s="43"/>
      <c r="L54" s="147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</row>
    <row r="55" s="2" customFormat="1" ht="15.15" customHeight="1">
      <c r="A55" s="41"/>
      <c r="B55" s="42"/>
      <c r="C55" s="35" t="s">
        <v>31</v>
      </c>
      <c r="D55" s="43"/>
      <c r="E55" s="43"/>
      <c r="F55" s="30" t="str">
        <f>IF(E18="","",E18)</f>
        <v>Vyplň údaj</v>
      </c>
      <c r="G55" s="43"/>
      <c r="H55" s="43"/>
      <c r="I55" s="35" t="s">
        <v>38</v>
      </c>
      <c r="J55" s="39" t="str">
        <f>E24</f>
        <v>PRODIN a.s.</v>
      </c>
      <c r="K55" s="43"/>
      <c r="L55" s="147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</row>
    <row r="56" s="2" customFormat="1" ht="10.32" customHeight="1">
      <c r="A56" s="41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147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</row>
    <row r="57" s="2" customFormat="1" ht="29.28" customHeight="1">
      <c r="A57" s="41"/>
      <c r="B57" s="42"/>
      <c r="C57" s="173" t="s">
        <v>121</v>
      </c>
      <c r="D57" s="174"/>
      <c r="E57" s="174"/>
      <c r="F57" s="174"/>
      <c r="G57" s="174"/>
      <c r="H57" s="174"/>
      <c r="I57" s="174"/>
      <c r="J57" s="175" t="s">
        <v>122</v>
      </c>
      <c r="K57" s="174"/>
      <c r="L57" s="147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</row>
    <row r="58" s="2" customFormat="1" ht="10.32" customHeight="1">
      <c r="A58" s="41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147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</row>
    <row r="59" s="2" customFormat="1" ht="22.8" customHeight="1">
      <c r="A59" s="41"/>
      <c r="B59" s="42"/>
      <c r="C59" s="176" t="s">
        <v>73</v>
      </c>
      <c r="D59" s="43"/>
      <c r="E59" s="43"/>
      <c r="F59" s="43"/>
      <c r="G59" s="43"/>
      <c r="H59" s="43"/>
      <c r="I59" s="43"/>
      <c r="J59" s="105">
        <f>J86</f>
        <v>0</v>
      </c>
      <c r="K59" s="43"/>
      <c r="L59" s="147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U59" s="20" t="s">
        <v>123</v>
      </c>
    </row>
    <row r="60" s="9" customFormat="1" ht="24.96" customHeight="1">
      <c r="A60" s="9"/>
      <c r="B60" s="177"/>
      <c r="C60" s="178"/>
      <c r="D60" s="179" t="s">
        <v>2349</v>
      </c>
      <c r="E60" s="180"/>
      <c r="F60" s="180"/>
      <c r="G60" s="180"/>
      <c r="H60" s="180"/>
      <c r="I60" s="180"/>
      <c r="J60" s="181">
        <f>J87</f>
        <v>0</v>
      </c>
      <c r="K60" s="178"/>
      <c r="L60" s="18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83"/>
      <c r="C61" s="128"/>
      <c r="D61" s="184" t="s">
        <v>2350</v>
      </c>
      <c r="E61" s="185"/>
      <c r="F61" s="185"/>
      <c r="G61" s="185"/>
      <c r="H61" s="185"/>
      <c r="I61" s="185"/>
      <c r="J61" s="186">
        <f>J88</f>
        <v>0</v>
      </c>
      <c r="K61" s="128"/>
      <c r="L61" s="187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83"/>
      <c r="C62" s="128"/>
      <c r="D62" s="184" t="s">
        <v>2351</v>
      </c>
      <c r="E62" s="185"/>
      <c r="F62" s="185"/>
      <c r="G62" s="185"/>
      <c r="H62" s="185"/>
      <c r="I62" s="185"/>
      <c r="J62" s="186">
        <f>J142</f>
        <v>0</v>
      </c>
      <c r="K62" s="128"/>
      <c r="L62" s="187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83"/>
      <c r="C63" s="128"/>
      <c r="D63" s="184" t="s">
        <v>2352</v>
      </c>
      <c r="E63" s="185"/>
      <c r="F63" s="185"/>
      <c r="G63" s="185"/>
      <c r="H63" s="185"/>
      <c r="I63" s="185"/>
      <c r="J63" s="186">
        <f>J151</f>
        <v>0</v>
      </c>
      <c r="K63" s="128"/>
      <c r="L63" s="187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83"/>
      <c r="C64" s="128"/>
      <c r="D64" s="184" t="s">
        <v>2353</v>
      </c>
      <c r="E64" s="185"/>
      <c r="F64" s="185"/>
      <c r="G64" s="185"/>
      <c r="H64" s="185"/>
      <c r="I64" s="185"/>
      <c r="J64" s="186">
        <f>J160</f>
        <v>0</v>
      </c>
      <c r="K64" s="128"/>
      <c r="L64" s="187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83"/>
      <c r="C65" s="128"/>
      <c r="D65" s="184" t="s">
        <v>2354</v>
      </c>
      <c r="E65" s="185"/>
      <c r="F65" s="185"/>
      <c r="G65" s="185"/>
      <c r="H65" s="185"/>
      <c r="I65" s="185"/>
      <c r="J65" s="186">
        <f>J165</f>
        <v>0</v>
      </c>
      <c r="K65" s="128"/>
      <c r="L65" s="187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3"/>
      <c r="C66" s="128"/>
      <c r="D66" s="184" t="s">
        <v>2355</v>
      </c>
      <c r="E66" s="185"/>
      <c r="F66" s="185"/>
      <c r="G66" s="185"/>
      <c r="H66" s="185"/>
      <c r="I66" s="185"/>
      <c r="J66" s="186">
        <f>J178</f>
        <v>0</v>
      </c>
      <c r="K66" s="128"/>
      <c r="L66" s="187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1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147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</row>
    <row r="68" s="2" customFormat="1" ht="6.96" customHeight="1">
      <c r="A68" s="41"/>
      <c r="B68" s="62"/>
      <c r="C68" s="63"/>
      <c r="D68" s="63"/>
      <c r="E68" s="63"/>
      <c r="F68" s="63"/>
      <c r="G68" s="63"/>
      <c r="H68" s="63"/>
      <c r="I68" s="63"/>
      <c r="J68" s="63"/>
      <c r="K68" s="63"/>
      <c r="L68" s="147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</row>
    <row r="72" s="2" customFormat="1" ht="6.96" customHeight="1">
      <c r="A72" s="41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47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</row>
    <row r="73" s="2" customFormat="1" ht="24.96" customHeight="1">
      <c r="A73" s="41"/>
      <c r="B73" s="42"/>
      <c r="C73" s="26" t="s">
        <v>128</v>
      </c>
      <c r="D73" s="43"/>
      <c r="E73" s="43"/>
      <c r="F73" s="43"/>
      <c r="G73" s="43"/>
      <c r="H73" s="43"/>
      <c r="I73" s="43"/>
      <c r="J73" s="43"/>
      <c r="K73" s="43"/>
      <c r="L73" s="147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</row>
    <row r="74" s="2" customFormat="1" ht="6.96" customHeight="1">
      <c r="A74" s="41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147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</row>
    <row r="75" s="2" customFormat="1" ht="12" customHeight="1">
      <c r="A75" s="41"/>
      <c r="B75" s="42"/>
      <c r="C75" s="35" t="s">
        <v>16</v>
      </c>
      <c r="D75" s="43"/>
      <c r="E75" s="43"/>
      <c r="F75" s="43"/>
      <c r="G75" s="43"/>
      <c r="H75" s="43"/>
      <c r="I75" s="43"/>
      <c r="J75" s="43"/>
      <c r="K75" s="43"/>
      <c r="L75" s="147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</row>
    <row r="76" s="2" customFormat="1" ht="16.5" customHeight="1">
      <c r="A76" s="41"/>
      <c r="B76" s="42"/>
      <c r="C76" s="43"/>
      <c r="D76" s="43"/>
      <c r="E76" s="172" t="str">
        <f>E7</f>
        <v>Rozšíření smyčky Výškovice</v>
      </c>
      <c r="F76" s="35"/>
      <c r="G76" s="35"/>
      <c r="H76" s="35"/>
      <c r="I76" s="43"/>
      <c r="J76" s="43"/>
      <c r="K76" s="43"/>
      <c r="L76" s="147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</row>
    <row r="77" s="2" customFormat="1" ht="12" customHeight="1">
      <c r="A77" s="41"/>
      <c r="B77" s="42"/>
      <c r="C77" s="35" t="s">
        <v>118</v>
      </c>
      <c r="D77" s="43"/>
      <c r="E77" s="43"/>
      <c r="F77" s="43"/>
      <c r="G77" s="43"/>
      <c r="H77" s="43"/>
      <c r="I77" s="43"/>
      <c r="J77" s="43"/>
      <c r="K77" s="43"/>
      <c r="L77" s="147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</row>
    <row r="78" s="2" customFormat="1" ht="16.5" customHeight="1">
      <c r="A78" s="41"/>
      <c r="B78" s="42"/>
      <c r="C78" s="43"/>
      <c r="D78" s="43"/>
      <c r="E78" s="72" t="str">
        <f>E9</f>
        <v>VON - Vedlejší a ostatní náklady</v>
      </c>
      <c r="F78" s="43"/>
      <c r="G78" s="43"/>
      <c r="H78" s="43"/>
      <c r="I78" s="43"/>
      <c r="J78" s="43"/>
      <c r="K78" s="43"/>
      <c r="L78" s="147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</row>
    <row r="79" s="2" customFormat="1" ht="6.96" customHeight="1">
      <c r="A79" s="41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147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</row>
    <row r="80" s="2" customFormat="1" ht="12" customHeight="1">
      <c r="A80" s="41"/>
      <c r="B80" s="42"/>
      <c r="C80" s="35" t="s">
        <v>21</v>
      </c>
      <c r="D80" s="43"/>
      <c r="E80" s="43"/>
      <c r="F80" s="30" t="str">
        <f>F12</f>
        <v>Ostrava</v>
      </c>
      <c r="G80" s="43"/>
      <c r="H80" s="43"/>
      <c r="I80" s="35" t="s">
        <v>23</v>
      </c>
      <c r="J80" s="75" t="str">
        <f>IF(J12="","",J12)</f>
        <v>6. 5. 2025</v>
      </c>
      <c r="K80" s="43"/>
      <c r="L80" s="147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</row>
    <row r="81" s="2" customFormat="1" ht="6.96" customHeight="1">
      <c r="A81" s="41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147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</row>
    <row r="82" s="2" customFormat="1" ht="15.15" customHeight="1">
      <c r="A82" s="41"/>
      <c r="B82" s="42"/>
      <c r="C82" s="35" t="s">
        <v>25</v>
      </c>
      <c r="D82" s="43"/>
      <c r="E82" s="43"/>
      <c r="F82" s="30" t="str">
        <f>E15</f>
        <v>Dopravní podnik Ostrava a.s.</v>
      </c>
      <c r="G82" s="43"/>
      <c r="H82" s="43"/>
      <c r="I82" s="35" t="s">
        <v>33</v>
      </c>
      <c r="J82" s="39" t="str">
        <f>E21</f>
        <v>PRODIN a.s.</v>
      </c>
      <c r="K82" s="43"/>
      <c r="L82" s="147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</row>
    <row r="83" s="2" customFormat="1" ht="15.15" customHeight="1">
      <c r="A83" s="41"/>
      <c r="B83" s="42"/>
      <c r="C83" s="35" t="s">
        <v>31</v>
      </c>
      <c r="D83" s="43"/>
      <c r="E83" s="43"/>
      <c r="F83" s="30" t="str">
        <f>IF(E18="","",E18)</f>
        <v>Vyplň údaj</v>
      </c>
      <c r="G83" s="43"/>
      <c r="H83" s="43"/>
      <c r="I83" s="35" t="s">
        <v>38</v>
      </c>
      <c r="J83" s="39" t="str">
        <f>E24</f>
        <v>PRODIN a.s.</v>
      </c>
      <c r="K83" s="43"/>
      <c r="L83" s="147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</row>
    <row r="84" s="2" customFormat="1" ht="10.32" customHeight="1">
      <c r="A84" s="41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147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</row>
    <row r="85" s="11" customFormat="1" ht="29.28" customHeight="1">
      <c r="A85" s="188"/>
      <c r="B85" s="189"/>
      <c r="C85" s="190" t="s">
        <v>129</v>
      </c>
      <c r="D85" s="191" t="s">
        <v>60</v>
      </c>
      <c r="E85" s="191" t="s">
        <v>56</v>
      </c>
      <c r="F85" s="191" t="s">
        <v>57</v>
      </c>
      <c r="G85" s="191" t="s">
        <v>130</v>
      </c>
      <c r="H85" s="191" t="s">
        <v>131</v>
      </c>
      <c r="I85" s="191" t="s">
        <v>132</v>
      </c>
      <c r="J85" s="191" t="s">
        <v>122</v>
      </c>
      <c r="K85" s="192" t="s">
        <v>133</v>
      </c>
      <c r="L85" s="193"/>
      <c r="M85" s="95" t="s">
        <v>19</v>
      </c>
      <c r="N85" s="96" t="s">
        <v>45</v>
      </c>
      <c r="O85" s="96" t="s">
        <v>134</v>
      </c>
      <c r="P85" s="96" t="s">
        <v>135</v>
      </c>
      <c r="Q85" s="96" t="s">
        <v>136</v>
      </c>
      <c r="R85" s="96" t="s">
        <v>137</v>
      </c>
      <c r="S85" s="96" t="s">
        <v>138</v>
      </c>
      <c r="T85" s="97" t="s">
        <v>139</v>
      </c>
      <c r="U85" s="188"/>
      <c r="V85" s="188"/>
      <c r="W85" s="188"/>
      <c r="X85" s="188"/>
      <c r="Y85" s="188"/>
      <c r="Z85" s="188"/>
      <c r="AA85" s="188"/>
      <c r="AB85" s="188"/>
      <c r="AC85" s="188"/>
      <c r="AD85" s="188"/>
      <c r="AE85" s="188"/>
    </row>
    <row r="86" s="2" customFormat="1" ht="22.8" customHeight="1">
      <c r="A86" s="41"/>
      <c r="B86" s="42"/>
      <c r="C86" s="102" t="s">
        <v>140</v>
      </c>
      <c r="D86" s="43"/>
      <c r="E86" s="43"/>
      <c r="F86" s="43"/>
      <c r="G86" s="43"/>
      <c r="H86" s="43"/>
      <c r="I86" s="43"/>
      <c r="J86" s="194">
        <f>BK86</f>
        <v>0</v>
      </c>
      <c r="K86" s="43"/>
      <c r="L86" s="47"/>
      <c r="M86" s="98"/>
      <c r="N86" s="195"/>
      <c r="O86" s="99"/>
      <c r="P86" s="196">
        <f>P87</f>
        <v>0</v>
      </c>
      <c r="Q86" s="99"/>
      <c r="R86" s="196">
        <f>R87</f>
        <v>0</v>
      </c>
      <c r="S86" s="99"/>
      <c r="T86" s="197">
        <f>T87</f>
        <v>0</v>
      </c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T86" s="20" t="s">
        <v>74</v>
      </c>
      <c r="AU86" s="20" t="s">
        <v>123</v>
      </c>
      <c r="BK86" s="198">
        <f>BK87</f>
        <v>0</v>
      </c>
    </row>
    <row r="87" s="12" customFormat="1" ht="25.92" customHeight="1">
      <c r="A87" s="12"/>
      <c r="B87" s="199"/>
      <c r="C87" s="200"/>
      <c r="D87" s="201" t="s">
        <v>74</v>
      </c>
      <c r="E87" s="202" t="s">
        <v>2356</v>
      </c>
      <c r="F87" s="202" t="s">
        <v>2357</v>
      </c>
      <c r="G87" s="200"/>
      <c r="H87" s="200"/>
      <c r="I87" s="203"/>
      <c r="J87" s="204">
        <f>BK87</f>
        <v>0</v>
      </c>
      <c r="K87" s="200"/>
      <c r="L87" s="205"/>
      <c r="M87" s="206"/>
      <c r="N87" s="207"/>
      <c r="O87" s="207"/>
      <c r="P87" s="208">
        <f>P88+P142+P151+P160+P165+P178</f>
        <v>0</v>
      </c>
      <c r="Q87" s="207"/>
      <c r="R87" s="208">
        <f>R88+R142+R151+R160+R165+R178</f>
        <v>0</v>
      </c>
      <c r="S87" s="207"/>
      <c r="T87" s="209">
        <f>T88+T142+T151+T160+T165+T178</f>
        <v>0</v>
      </c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R87" s="210" t="s">
        <v>171</v>
      </c>
      <c r="AT87" s="211" t="s">
        <v>74</v>
      </c>
      <c r="AU87" s="211" t="s">
        <v>75</v>
      </c>
      <c r="AY87" s="210" t="s">
        <v>144</v>
      </c>
      <c r="BK87" s="212">
        <f>BK88+BK142+BK151+BK160+BK165+BK178</f>
        <v>0</v>
      </c>
    </row>
    <row r="88" s="12" customFormat="1" ht="22.8" customHeight="1">
      <c r="A88" s="12"/>
      <c r="B88" s="199"/>
      <c r="C88" s="200"/>
      <c r="D88" s="201" t="s">
        <v>74</v>
      </c>
      <c r="E88" s="213" t="s">
        <v>2358</v>
      </c>
      <c r="F88" s="213" t="s">
        <v>2359</v>
      </c>
      <c r="G88" s="200"/>
      <c r="H88" s="200"/>
      <c r="I88" s="203"/>
      <c r="J88" s="214">
        <f>BK88</f>
        <v>0</v>
      </c>
      <c r="K88" s="200"/>
      <c r="L88" s="205"/>
      <c r="M88" s="206"/>
      <c r="N88" s="207"/>
      <c r="O88" s="207"/>
      <c r="P88" s="208">
        <f>SUM(P89:P141)</f>
        <v>0</v>
      </c>
      <c r="Q88" s="207"/>
      <c r="R88" s="208">
        <f>SUM(R89:R141)</f>
        <v>0</v>
      </c>
      <c r="S88" s="207"/>
      <c r="T88" s="209">
        <f>SUM(T89:T141)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0" t="s">
        <v>171</v>
      </c>
      <c r="AT88" s="211" t="s">
        <v>74</v>
      </c>
      <c r="AU88" s="211" t="s">
        <v>83</v>
      </c>
      <c r="AY88" s="210" t="s">
        <v>144</v>
      </c>
      <c r="BK88" s="212">
        <f>SUM(BK89:BK141)</f>
        <v>0</v>
      </c>
    </row>
    <row r="89" s="2" customFormat="1" ht="16.5" customHeight="1">
      <c r="A89" s="41"/>
      <c r="B89" s="42"/>
      <c r="C89" s="215" t="s">
        <v>83</v>
      </c>
      <c r="D89" s="215" t="s">
        <v>146</v>
      </c>
      <c r="E89" s="216" t="s">
        <v>2360</v>
      </c>
      <c r="F89" s="217" t="s">
        <v>2361</v>
      </c>
      <c r="G89" s="218" t="s">
        <v>201</v>
      </c>
      <c r="H89" s="219">
        <v>1</v>
      </c>
      <c r="I89" s="220"/>
      <c r="J89" s="221">
        <f>ROUND(I89*H89,2)</f>
        <v>0</v>
      </c>
      <c r="K89" s="217" t="s">
        <v>228</v>
      </c>
      <c r="L89" s="47"/>
      <c r="M89" s="222" t="s">
        <v>19</v>
      </c>
      <c r="N89" s="223" t="s">
        <v>46</v>
      </c>
      <c r="O89" s="87"/>
      <c r="P89" s="224">
        <f>O89*H89</f>
        <v>0</v>
      </c>
      <c r="Q89" s="224">
        <v>0</v>
      </c>
      <c r="R89" s="224">
        <f>Q89*H89</f>
        <v>0</v>
      </c>
      <c r="S89" s="224">
        <v>0</v>
      </c>
      <c r="T89" s="225">
        <f>S89*H89</f>
        <v>0</v>
      </c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R89" s="226" t="s">
        <v>2362</v>
      </c>
      <c r="AT89" s="226" t="s">
        <v>146</v>
      </c>
      <c r="AU89" s="226" t="s">
        <v>85</v>
      </c>
      <c r="AY89" s="20" t="s">
        <v>144</v>
      </c>
      <c r="BE89" s="227">
        <f>IF(N89="základní",J89,0)</f>
        <v>0</v>
      </c>
      <c r="BF89" s="227">
        <f>IF(N89="snížená",J89,0)</f>
        <v>0</v>
      </c>
      <c r="BG89" s="227">
        <f>IF(N89="zákl. přenesená",J89,0)</f>
        <v>0</v>
      </c>
      <c r="BH89" s="227">
        <f>IF(N89="sníž. přenesená",J89,0)</f>
        <v>0</v>
      </c>
      <c r="BI89" s="227">
        <f>IF(N89="nulová",J89,0)</f>
        <v>0</v>
      </c>
      <c r="BJ89" s="20" t="s">
        <v>83</v>
      </c>
      <c r="BK89" s="227">
        <f>ROUND(I89*H89,2)</f>
        <v>0</v>
      </c>
      <c r="BL89" s="20" t="s">
        <v>2362</v>
      </c>
      <c r="BM89" s="226" t="s">
        <v>2363</v>
      </c>
    </row>
    <row r="90" s="2" customFormat="1">
      <c r="A90" s="41"/>
      <c r="B90" s="42"/>
      <c r="C90" s="43"/>
      <c r="D90" s="228" t="s">
        <v>153</v>
      </c>
      <c r="E90" s="43"/>
      <c r="F90" s="229" t="s">
        <v>2361</v>
      </c>
      <c r="G90" s="43"/>
      <c r="H90" s="43"/>
      <c r="I90" s="230"/>
      <c r="J90" s="43"/>
      <c r="K90" s="43"/>
      <c r="L90" s="47"/>
      <c r="M90" s="231"/>
      <c r="N90" s="232"/>
      <c r="O90" s="87"/>
      <c r="P90" s="87"/>
      <c r="Q90" s="87"/>
      <c r="R90" s="87"/>
      <c r="S90" s="87"/>
      <c r="T90" s="88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T90" s="20" t="s">
        <v>153</v>
      </c>
      <c r="AU90" s="20" t="s">
        <v>85</v>
      </c>
    </row>
    <row r="91" s="2" customFormat="1">
      <c r="A91" s="41"/>
      <c r="B91" s="42"/>
      <c r="C91" s="43"/>
      <c r="D91" s="245" t="s">
        <v>231</v>
      </c>
      <c r="E91" s="43"/>
      <c r="F91" s="246" t="s">
        <v>2364</v>
      </c>
      <c r="G91" s="43"/>
      <c r="H91" s="43"/>
      <c r="I91" s="230"/>
      <c r="J91" s="43"/>
      <c r="K91" s="43"/>
      <c r="L91" s="47"/>
      <c r="M91" s="231"/>
      <c r="N91" s="232"/>
      <c r="O91" s="87"/>
      <c r="P91" s="87"/>
      <c r="Q91" s="87"/>
      <c r="R91" s="87"/>
      <c r="S91" s="87"/>
      <c r="T91" s="88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T91" s="20" t="s">
        <v>231</v>
      </c>
      <c r="AU91" s="20" t="s">
        <v>85</v>
      </c>
    </row>
    <row r="92" s="2" customFormat="1" ht="16.5" customHeight="1">
      <c r="A92" s="41"/>
      <c r="B92" s="42"/>
      <c r="C92" s="215" t="s">
        <v>85</v>
      </c>
      <c r="D92" s="215" t="s">
        <v>146</v>
      </c>
      <c r="E92" s="216" t="s">
        <v>2365</v>
      </c>
      <c r="F92" s="217" t="s">
        <v>2366</v>
      </c>
      <c r="G92" s="218" t="s">
        <v>201</v>
      </c>
      <c r="H92" s="219">
        <v>1</v>
      </c>
      <c r="I92" s="220"/>
      <c r="J92" s="221">
        <f>ROUND(I92*H92,2)</f>
        <v>0</v>
      </c>
      <c r="K92" s="217" t="s">
        <v>150</v>
      </c>
      <c r="L92" s="47"/>
      <c r="M92" s="222" t="s">
        <v>19</v>
      </c>
      <c r="N92" s="223" t="s">
        <v>46</v>
      </c>
      <c r="O92" s="87"/>
      <c r="P92" s="224">
        <f>O92*H92</f>
        <v>0</v>
      </c>
      <c r="Q92" s="224">
        <v>0</v>
      </c>
      <c r="R92" s="224">
        <f>Q92*H92</f>
        <v>0</v>
      </c>
      <c r="S92" s="224">
        <v>0</v>
      </c>
      <c r="T92" s="225">
        <f>S92*H92</f>
        <v>0</v>
      </c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R92" s="226" t="s">
        <v>2362</v>
      </c>
      <c r="AT92" s="226" t="s">
        <v>146</v>
      </c>
      <c r="AU92" s="226" t="s">
        <v>85</v>
      </c>
      <c r="AY92" s="20" t="s">
        <v>144</v>
      </c>
      <c r="BE92" s="227">
        <f>IF(N92="základní",J92,0)</f>
        <v>0</v>
      </c>
      <c r="BF92" s="227">
        <f>IF(N92="snížená",J92,0)</f>
        <v>0</v>
      </c>
      <c r="BG92" s="227">
        <f>IF(N92="zákl. přenesená",J92,0)</f>
        <v>0</v>
      </c>
      <c r="BH92" s="227">
        <f>IF(N92="sníž. přenesená",J92,0)</f>
        <v>0</v>
      </c>
      <c r="BI92" s="227">
        <f>IF(N92="nulová",J92,0)</f>
        <v>0</v>
      </c>
      <c r="BJ92" s="20" t="s">
        <v>83</v>
      </c>
      <c r="BK92" s="227">
        <f>ROUND(I92*H92,2)</f>
        <v>0</v>
      </c>
      <c r="BL92" s="20" t="s">
        <v>2362</v>
      </c>
      <c r="BM92" s="226" t="s">
        <v>2367</v>
      </c>
    </row>
    <row r="93" s="2" customFormat="1">
      <c r="A93" s="41"/>
      <c r="B93" s="42"/>
      <c r="C93" s="43"/>
      <c r="D93" s="228" t="s">
        <v>153</v>
      </c>
      <c r="E93" s="43"/>
      <c r="F93" s="229" t="s">
        <v>2366</v>
      </c>
      <c r="G93" s="43"/>
      <c r="H93" s="43"/>
      <c r="I93" s="230"/>
      <c r="J93" s="43"/>
      <c r="K93" s="43"/>
      <c r="L93" s="47"/>
      <c r="M93" s="231"/>
      <c r="N93" s="232"/>
      <c r="O93" s="87"/>
      <c r="P93" s="87"/>
      <c r="Q93" s="87"/>
      <c r="R93" s="87"/>
      <c r="S93" s="87"/>
      <c r="T93" s="88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T93" s="20" t="s">
        <v>153</v>
      </c>
      <c r="AU93" s="20" t="s">
        <v>85</v>
      </c>
    </row>
    <row r="94" s="2" customFormat="1">
      <c r="A94" s="41"/>
      <c r="B94" s="42"/>
      <c r="C94" s="43"/>
      <c r="D94" s="228" t="s">
        <v>158</v>
      </c>
      <c r="E94" s="43"/>
      <c r="F94" s="233" t="s">
        <v>2368</v>
      </c>
      <c r="G94" s="43"/>
      <c r="H94" s="43"/>
      <c r="I94" s="230"/>
      <c r="J94" s="43"/>
      <c r="K94" s="43"/>
      <c r="L94" s="47"/>
      <c r="M94" s="231"/>
      <c r="N94" s="232"/>
      <c r="O94" s="87"/>
      <c r="P94" s="87"/>
      <c r="Q94" s="87"/>
      <c r="R94" s="87"/>
      <c r="S94" s="87"/>
      <c r="T94" s="88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T94" s="20" t="s">
        <v>158</v>
      </c>
      <c r="AU94" s="20" t="s">
        <v>85</v>
      </c>
    </row>
    <row r="95" s="2" customFormat="1" ht="16.5" customHeight="1">
      <c r="A95" s="41"/>
      <c r="B95" s="42"/>
      <c r="C95" s="215" t="s">
        <v>143</v>
      </c>
      <c r="D95" s="215" t="s">
        <v>146</v>
      </c>
      <c r="E95" s="216" t="s">
        <v>2369</v>
      </c>
      <c r="F95" s="217" t="s">
        <v>2370</v>
      </c>
      <c r="G95" s="218" t="s">
        <v>201</v>
      </c>
      <c r="H95" s="219">
        <v>1</v>
      </c>
      <c r="I95" s="220"/>
      <c r="J95" s="221">
        <f>ROUND(I95*H95,2)</f>
        <v>0</v>
      </c>
      <c r="K95" s="217" t="s">
        <v>228</v>
      </c>
      <c r="L95" s="47"/>
      <c r="M95" s="222" t="s">
        <v>19</v>
      </c>
      <c r="N95" s="223" t="s">
        <v>46</v>
      </c>
      <c r="O95" s="87"/>
      <c r="P95" s="224">
        <f>O95*H95</f>
        <v>0</v>
      </c>
      <c r="Q95" s="224">
        <v>0</v>
      </c>
      <c r="R95" s="224">
        <f>Q95*H95</f>
        <v>0</v>
      </c>
      <c r="S95" s="224">
        <v>0</v>
      </c>
      <c r="T95" s="225">
        <f>S95*H95</f>
        <v>0</v>
      </c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R95" s="226" t="s">
        <v>2362</v>
      </c>
      <c r="AT95" s="226" t="s">
        <v>146</v>
      </c>
      <c r="AU95" s="226" t="s">
        <v>85</v>
      </c>
      <c r="AY95" s="20" t="s">
        <v>144</v>
      </c>
      <c r="BE95" s="227">
        <f>IF(N95="základní",J95,0)</f>
        <v>0</v>
      </c>
      <c r="BF95" s="227">
        <f>IF(N95="snížená",J95,0)</f>
        <v>0</v>
      </c>
      <c r="BG95" s="227">
        <f>IF(N95="zákl. přenesená",J95,0)</f>
        <v>0</v>
      </c>
      <c r="BH95" s="227">
        <f>IF(N95="sníž. přenesená",J95,0)</f>
        <v>0</v>
      </c>
      <c r="BI95" s="227">
        <f>IF(N95="nulová",J95,0)</f>
        <v>0</v>
      </c>
      <c r="BJ95" s="20" t="s">
        <v>83</v>
      </c>
      <c r="BK95" s="227">
        <f>ROUND(I95*H95,2)</f>
        <v>0</v>
      </c>
      <c r="BL95" s="20" t="s">
        <v>2362</v>
      </c>
      <c r="BM95" s="226" t="s">
        <v>2371</v>
      </c>
    </row>
    <row r="96" s="2" customFormat="1">
      <c r="A96" s="41"/>
      <c r="B96" s="42"/>
      <c r="C96" s="43"/>
      <c r="D96" s="228" t="s">
        <v>153</v>
      </c>
      <c r="E96" s="43"/>
      <c r="F96" s="229" t="s">
        <v>2370</v>
      </c>
      <c r="G96" s="43"/>
      <c r="H96" s="43"/>
      <c r="I96" s="230"/>
      <c r="J96" s="43"/>
      <c r="K96" s="43"/>
      <c r="L96" s="47"/>
      <c r="M96" s="231"/>
      <c r="N96" s="232"/>
      <c r="O96" s="87"/>
      <c r="P96" s="87"/>
      <c r="Q96" s="87"/>
      <c r="R96" s="87"/>
      <c r="S96" s="87"/>
      <c r="T96" s="88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T96" s="20" t="s">
        <v>153</v>
      </c>
      <c r="AU96" s="20" t="s">
        <v>85</v>
      </c>
    </row>
    <row r="97" s="2" customFormat="1">
      <c r="A97" s="41"/>
      <c r="B97" s="42"/>
      <c r="C97" s="43"/>
      <c r="D97" s="245" t="s">
        <v>231</v>
      </c>
      <c r="E97" s="43"/>
      <c r="F97" s="246" t="s">
        <v>2372</v>
      </c>
      <c r="G97" s="43"/>
      <c r="H97" s="43"/>
      <c r="I97" s="230"/>
      <c r="J97" s="43"/>
      <c r="K97" s="43"/>
      <c r="L97" s="47"/>
      <c r="M97" s="231"/>
      <c r="N97" s="232"/>
      <c r="O97" s="87"/>
      <c r="P97" s="87"/>
      <c r="Q97" s="87"/>
      <c r="R97" s="87"/>
      <c r="S97" s="87"/>
      <c r="T97" s="88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T97" s="20" t="s">
        <v>231</v>
      </c>
      <c r="AU97" s="20" t="s">
        <v>85</v>
      </c>
    </row>
    <row r="98" s="2" customFormat="1">
      <c r="A98" s="41"/>
      <c r="B98" s="42"/>
      <c r="C98" s="43"/>
      <c r="D98" s="228" t="s">
        <v>158</v>
      </c>
      <c r="E98" s="43"/>
      <c r="F98" s="233" t="s">
        <v>2373</v>
      </c>
      <c r="G98" s="43"/>
      <c r="H98" s="43"/>
      <c r="I98" s="230"/>
      <c r="J98" s="43"/>
      <c r="K98" s="43"/>
      <c r="L98" s="47"/>
      <c r="M98" s="231"/>
      <c r="N98" s="232"/>
      <c r="O98" s="87"/>
      <c r="P98" s="87"/>
      <c r="Q98" s="87"/>
      <c r="R98" s="87"/>
      <c r="S98" s="87"/>
      <c r="T98" s="88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T98" s="20" t="s">
        <v>158</v>
      </c>
      <c r="AU98" s="20" t="s">
        <v>85</v>
      </c>
    </row>
    <row r="99" s="13" customFormat="1">
      <c r="A99" s="13"/>
      <c r="B99" s="247"/>
      <c r="C99" s="248"/>
      <c r="D99" s="228" t="s">
        <v>263</v>
      </c>
      <c r="E99" s="249" t="s">
        <v>19</v>
      </c>
      <c r="F99" s="250" t="s">
        <v>2374</v>
      </c>
      <c r="G99" s="248"/>
      <c r="H99" s="251">
        <v>0.20000000000000001</v>
      </c>
      <c r="I99" s="252"/>
      <c r="J99" s="248"/>
      <c r="K99" s="248"/>
      <c r="L99" s="253"/>
      <c r="M99" s="254"/>
      <c r="N99" s="255"/>
      <c r="O99" s="255"/>
      <c r="P99" s="255"/>
      <c r="Q99" s="255"/>
      <c r="R99" s="255"/>
      <c r="S99" s="255"/>
      <c r="T99" s="256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7" t="s">
        <v>263</v>
      </c>
      <c r="AU99" s="257" t="s">
        <v>85</v>
      </c>
      <c r="AV99" s="13" t="s">
        <v>85</v>
      </c>
      <c r="AW99" s="13" t="s">
        <v>37</v>
      </c>
      <c r="AX99" s="13" t="s">
        <v>75</v>
      </c>
      <c r="AY99" s="257" t="s">
        <v>144</v>
      </c>
    </row>
    <row r="100" s="13" customFormat="1">
      <c r="A100" s="13"/>
      <c r="B100" s="247"/>
      <c r="C100" s="248"/>
      <c r="D100" s="228" t="s">
        <v>263</v>
      </c>
      <c r="E100" s="249" t="s">
        <v>19</v>
      </c>
      <c r="F100" s="250" t="s">
        <v>2375</v>
      </c>
      <c r="G100" s="248"/>
      <c r="H100" s="251">
        <v>0.20000000000000001</v>
      </c>
      <c r="I100" s="252"/>
      <c r="J100" s="248"/>
      <c r="K100" s="248"/>
      <c r="L100" s="253"/>
      <c r="M100" s="254"/>
      <c r="N100" s="255"/>
      <c r="O100" s="255"/>
      <c r="P100" s="255"/>
      <c r="Q100" s="255"/>
      <c r="R100" s="255"/>
      <c r="S100" s="255"/>
      <c r="T100" s="256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7" t="s">
        <v>263</v>
      </c>
      <c r="AU100" s="257" t="s">
        <v>85</v>
      </c>
      <c r="AV100" s="13" t="s">
        <v>85</v>
      </c>
      <c r="AW100" s="13" t="s">
        <v>37</v>
      </c>
      <c r="AX100" s="13" t="s">
        <v>75</v>
      </c>
      <c r="AY100" s="257" t="s">
        <v>144</v>
      </c>
    </row>
    <row r="101" s="13" customFormat="1">
      <c r="A101" s="13"/>
      <c r="B101" s="247"/>
      <c r="C101" s="248"/>
      <c r="D101" s="228" t="s">
        <v>263</v>
      </c>
      <c r="E101" s="249" t="s">
        <v>19</v>
      </c>
      <c r="F101" s="250" t="s">
        <v>2376</v>
      </c>
      <c r="G101" s="248"/>
      <c r="H101" s="251">
        <v>0.20000000000000001</v>
      </c>
      <c r="I101" s="252"/>
      <c r="J101" s="248"/>
      <c r="K101" s="248"/>
      <c r="L101" s="253"/>
      <c r="M101" s="254"/>
      <c r="N101" s="255"/>
      <c r="O101" s="255"/>
      <c r="P101" s="255"/>
      <c r="Q101" s="255"/>
      <c r="R101" s="255"/>
      <c r="S101" s="255"/>
      <c r="T101" s="256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7" t="s">
        <v>263</v>
      </c>
      <c r="AU101" s="257" t="s">
        <v>85</v>
      </c>
      <c r="AV101" s="13" t="s">
        <v>85</v>
      </c>
      <c r="AW101" s="13" t="s">
        <v>37</v>
      </c>
      <c r="AX101" s="13" t="s">
        <v>75</v>
      </c>
      <c r="AY101" s="257" t="s">
        <v>144</v>
      </c>
    </row>
    <row r="102" s="13" customFormat="1">
      <c r="A102" s="13"/>
      <c r="B102" s="247"/>
      <c r="C102" s="248"/>
      <c r="D102" s="228" t="s">
        <v>263</v>
      </c>
      <c r="E102" s="249" t="s">
        <v>19</v>
      </c>
      <c r="F102" s="250" t="s">
        <v>2377</v>
      </c>
      <c r="G102" s="248"/>
      <c r="H102" s="251">
        <v>0.20000000000000001</v>
      </c>
      <c r="I102" s="252"/>
      <c r="J102" s="248"/>
      <c r="K102" s="248"/>
      <c r="L102" s="253"/>
      <c r="M102" s="254"/>
      <c r="N102" s="255"/>
      <c r="O102" s="255"/>
      <c r="P102" s="255"/>
      <c r="Q102" s="255"/>
      <c r="R102" s="255"/>
      <c r="S102" s="255"/>
      <c r="T102" s="256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7" t="s">
        <v>263</v>
      </c>
      <c r="AU102" s="257" t="s">
        <v>85</v>
      </c>
      <c r="AV102" s="13" t="s">
        <v>85</v>
      </c>
      <c r="AW102" s="13" t="s">
        <v>37</v>
      </c>
      <c r="AX102" s="13" t="s">
        <v>75</v>
      </c>
      <c r="AY102" s="257" t="s">
        <v>144</v>
      </c>
    </row>
    <row r="103" s="13" customFormat="1">
      <c r="A103" s="13"/>
      <c r="B103" s="247"/>
      <c r="C103" s="248"/>
      <c r="D103" s="228" t="s">
        <v>263</v>
      </c>
      <c r="E103" s="249" t="s">
        <v>19</v>
      </c>
      <c r="F103" s="250" t="s">
        <v>2378</v>
      </c>
      <c r="G103" s="248"/>
      <c r="H103" s="251">
        <v>0.20000000000000001</v>
      </c>
      <c r="I103" s="252"/>
      <c r="J103" s="248"/>
      <c r="K103" s="248"/>
      <c r="L103" s="253"/>
      <c r="M103" s="254"/>
      <c r="N103" s="255"/>
      <c r="O103" s="255"/>
      <c r="P103" s="255"/>
      <c r="Q103" s="255"/>
      <c r="R103" s="255"/>
      <c r="S103" s="255"/>
      <c r="T103" s="256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7" t="s">
        <v>263</v>
      </c>
      <c r="AU103" s="257" t="s">
        <v>85</v>
      </c>
      <c r="AV103" s="13" t="s">
        <v>85</v>
      </c>
      <c r="AW103" s="13" t="s">
        <v>37</v>
      </c>
      <c r="AX103" s="13" t="s">
        <v>75</v>
      </c>
      <c r="AY103" s="257" t="s">
        <v>144</v>
      </c>
    </row>
    <row r="104" s="14" customFormat="1">
      <c r="A104" s="14"/>
      <c r="B104" s="258"/>
      <c r="C104" s="259"/>
      <c r="D104" s="228" t="s">
        <v>263</v>
      </c>
      <c r="E104" s="260" t="s">
        <v>19</v>
      </c>
      <c r="F104" s="261" t="s">
        <v>266</v>
      </c>
      <c r="G104" s="259"/>
      <c r="H104" s="262">
        <v>1</v>
      </c>
      <c r="I104" s="263"/>
      <c r="J104" s="259"/>
      <c r="K104" s="259"/>
      <c r="L104" s="264"/>
      <c r="M104" s="265"/>
      <c r="N104" s="266"/>
      <c r="O104" s="266"/>
      <c r="P104" s="266"/>
      <c r="Q104" s="266"/>
      <c r="R104" s="266"/>
      <c r="S104" s="266"/>
      <c r="T104" s="267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T104" s="268" t="s">
        <v>263</v>
      </c>
      <c r="AU104" s="268" t="s">
        <v>85</v>
      </c>
      <c r="AV104" s="14" t="s">
        <v>166</v>
      </c>
      <c r="AW104" s="14" t="s">
        <v>37</v>
      </c>
      <c r="AX104" s="14" t="s">
        <v>83</v>
      </c>
      <c r="AY104" s="268" t="s">
        <v>144</v>
      </c>
    </row>
    <row r="105" s="2" customFormat="1" ht="16.5" customHeight="1">
      <c r="A105" s="41"/>
      <c r="B105" s="42"/>
      <c r="C105" s="215" t="s">
        <v>166</v>
      </c>
      <c r="D105" s="215" t="s">
        <v>146</v>
      </c>
      <c r="E105" s="216" t="s">
        <v>2379</v>
      </c>
      <c r="F105" s="217" t="s">
        <v>2380</v>
      </c>
      <c r="G105" s="218" t="s">
        <v>2381</v>
      </c>
      <c r="H105" s="219">
        <v>0.001</v>
      </c>
      <c r="I105" s="220"/>
      <c r="J105" s="221">
        <f>ROUND(I105*H105,2)</f>
        <v>0</v>
      </c>
      <c r="K105" s="217" t="s">
        <v>228</v>
      </c>
      <c r="L105" s="47"/>
      <c r="M105" s="222" t="s">
        <v>19</v>
      </c>
      <c r="N105" s="223" t="s">
        <v>46</v>
      </c>
      <c r="O105" s="87"/>
      <c r="P105" s="224">
        <f>O105*H105</f>
        <v>0</v>
      </c>
      <c r="Q105" s="224">
        <v>0</v>
      </c>
      <c r="R105" s="224">
        <f>Q105*H105</f>
        <v>0</v>
      </c>
      <c r="S105" s="224">
        <v>0</v>
      </c>
      <c r="T105" s="225">
        <f>S105*H105</f>
        <v>0</v>
      </c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R105" s="226" t="s">
        <v>2362</v>
      </c>
      <c r="AT105" s="226" t="s">
        <v>146</v>
      </c>
      <c r="AU105" s="226" t="s">
        <v>85</v>
      </c>
      <c r="AY105" s="20" t="s">
        <v>144</v>
      </c>
      <c r="BE105" s="227">
        <f>IF(N105="základní",J105,0)</f>
        <v>0</v>
      </c>
      <c r="BF105" s="227">
        <f>IF(N105="snížená",J105,0)</f>
        <v>0</v>
      </c>
      <c r="BG105" s="227">
        <f>IF(N105="zákl. přenesená",J105,0)</f>
        <v>0</v>
      </c>
      <c r="BH105" s="227">
        <f>IF(N105="sníž. přenesená",J105,0)</f>
        <v>0</v>
      </c>
      <c r="BI105" s="227">
        <f>IF(N105="nulová",J105,0)</f>
        <v>0</v>
      </c>
      <c r="BJ105" s="20" t="s">
        <v>83</v>
      </c>
      <c r="BK105" s="227">
        <f>ROUND(I105*H105,2)</f>
        <v>0</v>
      </c>
      <c r="BL105" s="20" t="s">
        <v>2362</v>
      </c>
      <c r="BM105" s="226" t="s">
        <v>2382</v>
      </c>
    </row>
    <row r="106" s="2" customFormat="1">
      <c r="A106" s="41"/>
      <c r="B106" s="42"/>
      <c r="C106" s="43"/>
      <c r="D106" s="228" t="s">
        <v>153</v>
      </c>
      <c r="E106" s="43"/>
      <c r="F106" s="229" t="s">
        <v>2380</v>
      </c>
      <c r="G106" s="43"/>
      <c r="H106" s="43"/>
      <c r="I106" s="230"/>
      <c r="J106" s="43"/>
      <c r="K106" s="43"/>
      <c r="L106" s="47"/>
      <c r="M106" s="231"/>
      <c r="N106" s="232"/>
      <c r="O106" s="87"/>
      <c r="P106" s="87"/>
      <c r="Q106" s="87"/>
      <c r="R106" s="87"/>
      <c r="S106" s="87"/>
      <c r="T106" s="88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T106" s="20" t="s">
        <v>153</v>
      </c>
      <c r="AU106" s="20" t="s">
        <v>85</v>
      </c>
    </row>
    <row r="107" s="2" customFormat="1">
      <c r="A107" s="41"/>
      <c r="B107" s="42"/>
      <c r="C107" s="43"/>
      <c r="D107" s="245" t="s">
        <v>231</v>
      </c>
      <c r="E107" s="43"/>
      <c r="F107" s="246" t="s">
        <v>2383</v>
      </c>
      <c r="G107" s="43"/>
      <c r="H107" s="43"/>
      <c r="I107" s="230"/>
      <c r="J107" s="43"/>
      <c r="K107" s="43"/>
      <c r="L107" s="47"/>
      <c r="M107" s="231"/>
      <c r="N107" s="232"/>
      <c r="O107" s="87"/>
      <c r="P107" s="87"/>
      <c r="Q107" s="87"/>
      <c r="R107" s="87"/>
      <c r="S107" s="87"/>
      <c r="T107" s="88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T107" s="20" t="s">
        <v>231</v>
      </c>
      <c r="AU107" s="20" t="s">
        <v>85</v>
      </c>
    </row>
    <row r="108" s="2" customFormat="1">
      <c r="A108" s="41"/>
      <c r="B108" s="42"/>
      <c r="C108" s="43"/>
      <c r="D108" s="228" t="s">
        <v>158</v>
      </c>
      <c r="E108" s="43"/>
      <c r="F108" s="233" t="s">
        <v>2384</v>
      </c>
      <c r="G108" s="43"/>
      <c r="H108" s="43"/>
      <c r="I108" s="230"/>
      <c r="J108" s="43"/>
      <c r="K108" s="43"/>
      <c r="L108" s="47"/>
      <c r="M108" s="231"/>
      <c r="N108" s="232"/>
      <c r="O108" s="87"/>
      <c r="P108" s="87"/>
      <c r="Q108" s="87"/>
      <c r="R108" s="87"/>
      <c r="S108" s="87"/>
      <c r="T108" s="88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T108" s="20" t="s">
        <v>158</v>
      </c>
      <c r="AU108" s="20" t="s">
        <v>85</v>
      </c>
    </row>
    <row r="109" s="13" customFormat="1">
      <c r="A109" s="13"/>
      <c r="B109" s="247"/>
      <c r="C109" s="248"/>
      <c r="D109" s="228" t="s">
        <v>263</v>
      </c>
      <c r="E109" s="249" t="s">
        <v>19</v>
      </c>
      <c r="F109" s="250" t="s">
        <v>2385</v>
      </c>
      <c r="G109" s="248"/>
      <c r="H109" s="251">
        <v>0</v>
      </c>
      <c r="I109" s="252"/>
      <c r="J109" s="248"/>
      <c r="K109" s="248"/>
      <c r="L109" s="253"/>
      <c r="M109" s="254"/>
      <c r="N109" s="255"/>
      <c r="O109" s="255"/>
      <c r="P109" s="255"/>
      <c r="Q109" s="255"/>
      <c r="R109" s="255"/>
      <c r="S109" s="255"/>
      <c r="T109" s="256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7" t="s">
        <v>263</v>
      </c>
      <c r="AU109" s="257" t="s">
        <v>85</v>
      </c>
      <c r="AV109" s="13" t="s">
        <v>85</v>
      </c>
      <c r="AW109" s="13" t="s">
        <v>37</v>
      </c>
      <c r="AX109" s="13" t="s">
        <v>75</v>
      </c>
      <c r="AY109" s="257" t="s">
        <v>144</v>
      </c>
    </row>
    <row r="110" s="13" customFormat="1">
      <c r="A110" s="13"/>
      <c r="B110" s="247"/>
      <c r="C110" s="248"/>
      <c r="D110" s="228" t="s">
        <v>263</v>
      </c>
      <c r="E110" s="249" t="s">
        <v>19</v>
      </c>
      <c r="F110" s="250" t="s">
        <v>2386</v>
      </c>
      <c r="G110" s="248"/>
      <c r="H110" s="251">
        <v>0.001</v>
      </c>
      <c r="I110" s="252"/>
      <c r="J110" s="248"/>
      <c r="K110" s="248"/>
      <c r="L110" s="253"/>
      <c r="M110" s="254"/>
      <c r="N110" s="255"/>
      <c r="O110" s="255"/>
      <c r="P110" s="255"/>
      <c r="Q110" s="255"/>
      <c r="R110" s="255"/>
      <c r="S110" s="255"/>
      <c r="T110" s="256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7" t="s">
        <v>263</v>
      </c>
      <c r="AU110" s="257" t="s">
        <v>85</v>
      </c>
      <c r="AV110" s="13" t="s">
        <v>85</v>
      </c>
      <c r="AW110" s="13" t="s">
        <v>37</v>
      </c>
      <c r="AX110" s="13" t="s">
        <v>75</v>
      </c>
      <c r="AY110" s="257" t="s">
        <v>144</v>
      </c>
    </row>
    <row r="111" s="14" customFormat="1">
      <c r="A111" s="14"/>
      <c r="B111" s="258"/>
      <c r="C111" s="259"/>
      <c r="D111" s="228" t="s">
        <v>263</v>
      </c>
      <c r="E111" s="260" t="s">
        <v>19</v>
      </c>
      <c r="F111" s="261" t="s">
        <v>266</v>
      </c>
      <c r="G111" s="259"/>
      <c r="H111" s="262">
        <v>0.001</v>
      </c>
      <c r="I111" s="263"/>
      <c r="J111" s="259"/>
      <c r="K111" s="259"/>
      <c r="L111" s="264"/>
      <c r="M111" s="265"/>
      <c r="N111" s="266"/>
      <c r="O111" s="266"/>
      <c r="P111" s="266"/>
      <c r="Q111" s="266"/>
      <c r="R111" s="266"/>
      <c r="S111" s="266"/>
      <c r="T111" s="267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T111" s="268" t="s">
        <v>263</v>
      </c>
      <c r="AU111" s="268" t="s">
        <v>85</v>
      </c>
      <c r="AV111" s="14" t="s">
        <v>166</v>
      </c>
      <c r="AW111" s="14" t="s">
        <v>37</v>
      </c>
      <c r="AX111" s="14" t="s">
        <v>83</v>
      </c>
      <c r="AY111" s="268" t="s">
        <v>144</v>
      </c>
    </row>
    <row r="112" s="2" customFormat="1" ht="16.5" customHeight="1">
      <c r="A112" s="41"/>
      <c r="B112" s="42"/>
      <c r="C112" s="215" t="s">
        <v>171</v>
      </c>
      <c r="D112" s="215" t="s">
        <v>146</v>
      </c>
      <c r="E112" s="216" t="s">
        <v>2387</v>
      </c>
      <c r="F112" s="217" t="s">
        <v>2388</v>
      </c>
      <c r="G112" s="218" t="s">
        <v>2381</v>
      </c>
      <c r="H112" s="219">
        <v>0.0040000000000000001</v>
      </c>
      <c r="I112" s="220"/>
      <c r="J112" s="221">
        <f>ROUND(I112*H112,2)</f>
        <v>0</v>
      </c>
      <c r="K112" s="217" t="s">
        <v>228</v>
      </c>
      <c r="L112" s="47"/>
      <c r="M112" s="222" t="s">
        <v>19</v>
      </c>
      <c r="N112" s="223" t="s">
        <v>46</v>
      </c>
      <c r="O112" s="87"/>
      <c r="P112" s="224">
        <f>O112*H112</f>
        <v>0</v>
      </c>
      <c r="Q112" s="224">
        <v>0</v>
      </c>
      <c r="R112" s="224">
        <f>Q112*H112</f>
        <v>0</v>
      </c>
      <c r="S112" s="224">
        <v>0</v>
      </c>
      <c r="T112" s="225">
        <f>S112*H112</f>
        <v>0</v>
      </c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R112" s="226" t="s">
        <v>2362</v>
      </c>
      <c r="AT112" s="226" t="s">
        <v>146</v>
      </c>
      <c r="AU112" s="226" t="s">
        <v>85</v>
      </c>
      <c r="AY112" s="20" t="s">
        <v>144</v>
      </c>
      <c r="BE112" s="227">
        <f>IF(N112="základní",J112,0)</f>
        <v>0</v>
      </c>
      <c r="BF112" s="227">
        <f>IF(N112="snížená",J112,0)</f>
        <v>0</v>
      </c>
      <c r="BG112" s="227">
        <f>IF(N112="zákl. přenesená",J112,0)</f>
        <v>0</v>
      </c>
      <c r="BH112" s="227">
        <f>IF(N112="sníž. přenesená",J112,0)</f>
        <v>0</v>
      </c>
      <c r="BI112" s="227">
        <f>IF(N112="nulová",J112,0)</f>
        <v>0</v>
      </c>
      <c r="BJ112" s="20" t="s">
        <v>83</v>
      </c>
      <c r="BK112" s="227">
        <f>ROUND(I112*H112,2)</f>
        <v>0</v>
      </c>
      <c r="BL112" s="20" t="s">
        <v>2362</v>
      </c>
      <c r="BM112" s="226" t="s">
        <v>2389</v>
      </c>
    </row>
    <row r="113" s="2" customFormat="1">
      <c r="A113" s="41"/>
      <c r="B113" s="42"/>
      <c r="C113" s="43"/>
      <c r="D113" s="228" t="s">
        <v>153</v>
      </c>
      <c r="E113" s="43"/>
      <c r="F113" s="229" t="s">
        <v>2388</v>
      </c>
      <c r="G113" s="43"/>
      <c r="H113" s="43"/>
      <c r="I113" s="230"/>
      <c r="J113" s="43"/>
      <c r="K113" s="43"/>
      <c r="L113" s="47"/>
      <c r="M113" s="231"/>
      <c r="N113" s="232"/>
      <c r="O113" s="87"/>
      <c r="P113" s="87"/>
      <c r="Q113" s="87"/>
      <c r="R113" s="87"/>
      <c r="S113" s="87"/>
      <c r="T113" s="88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T113" s="20" t="s">
        <v>153</v>
      </c>
      <c r="AU113" s="20" t="s">
        <v>85</v>
      </c>
    </row>
    <row r="114" s="2" customFormat="1">
      <c r="A114" s="41"/>
      <c r="B114" s="42"/>
      <c r="C114" s="43"/>
      <c r="D114" s="245" t="s">
        <v>231</v>
      </c>
      <c r="E114" s="43"/>
      <c r="F114" s="246" t="s">
        <v>2390</v>
      </c>
      <c r="G114" s="43"/>
      <c r="H114" s="43"/>
      <c r="I114" s="230"/>
      <c r="J114" s="43"/>
      <c r="K114" s="43"/>
      <c r="L114" s="47"/>
      <c r="M114" s="231"/>
      <c r="N114" s="232"/>
      <c r="O114" s="87"/>
      <c r="P114" s="87"/>
      <c r="Q114" s="87"/>
      <c r="R114" s="87"/>
      <c r="S114" s="87"/>
      <c r="T114" s="88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T114" s="20" t="s">
        <v>231</v>
      </c>
      <c r="AU114" s="20" t="s">
        <v>85</v>
      </c>
    </row>
    <row r="115" s="2" customFormat="1">
      <c r="A115" s="41"/>
      <c r="B115" s="42"/>
      <c r="C115" s="43"/>
      <c r="D115" s="228" t="s">
        <v>158</v>
      </c>
      <c r="E115" s="43"/>
      <c r="F115" s="233" t="s">
        <v>2391</v>
      </c>
      <c r="G115" s="43"/>
      <c r="H115" s="43"/>
      <c r="I115" s="230"/>
      <c r="J115" s="43"/>
      <c r="K115" s="43"/>
      <c r="L115" s="47"/>
      <c r="M115" s="231"/>
      <c r="N115" s="232"/>
      <c r="O115" s="87"/>
      <c r="P115" s="87"/>
      <c r="Q115" s="87"/>
      <c r="R115" s="87"/>
      <c r="S115" s="87"/>
      <c r="T115" s="88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T115" s="20" t="s">
        <v>158</v>
      </c>
      <c r="AU115" s="20" t="s">
        <v>85</v>
      </c>
    </row>
    <row r="116" s="13" customFormat="1">
      <c r="A116" s="13"/>
      <c r="B116" s="247"/>
      <c r="C116" s="248"/>
      <c r="D116" s="228" t="s">
        <v>263</v>
      </c>
      <c r="E116" s="249" t="s">
        <v>19</v>
      </c>
      <c r="F116" s="250" t="s">
        <v>2392</v>
      </c>
      <c r="G116" s="248"/>
      <c r="H116" s="251">
        <v>0.0030000000000000001</v>
      </c>
      <c r="I116" s="252"/>
      <c r="J116" s="248"/>
      <c r="K116" s="248"/>
      <c r="L116" s="253"/>
      <c r="M116" s="254"/>
      <c r="N116" s="255"/>
      <c r="O116" s="255"/>
      <c r="P116" s="255"/>
      <c r="Q116" s="255"/>
      <c r="R116" s="255"/>
      <c r="S116" s="255"/>
      <c r="T116" s="256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7" t="s">
        <v>263</v>
      </c>
      <c r="AU116" s="257" t="s">
        <v>85</v>
      </c>
      <c r="AV116" s="13" t="s">
        <v>85</v>
      </c>
      <c r="AW116" s="13" t="s">
        <v>37</v>
      </c>
      <c r="AX116" s="13" t="s">
        <v>75</v>
      </c>
      <c r="AY116" s="257" t="s">
        <v>144</v>
      </c>
    </row>
    <row r="117" s="13" customFormat="1">
      <c r="A117" s="13"/>
      <c r="B117" s="247"/>
      <c r="C117" s="248"/>
      <c r="D117" s="228" t="s">
        <v>263</v>
      </c>
      <c r="E117" s="249" t="s">
        <v>19</v>
      </c>
      <c r="F117" s="250" t="s">
        <v>2393</v>
      </c>
      <c r="G117" s="248"/>
      <c r="H117" s="251">
        <v>0.001</v>
      </c>
      <c r="I117" s="252"/>
      <c r="J117" s="248"/>
      <c r="K117" s="248"/>
      <c r="L117" s="253"/>
      <c r="M117" s="254"/>
      <c r="N117" s="255"/>
      <c r="O117" s="255"/>
      <c r="P117" s="255"/>
      <c r="Q117" s="255"/>
      <c r="R117" s="255"/>
      <c r="S117" s="255"/>
      <c r="T117" s="256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7" t="s">
        <v>263</v>
      </c>
      <c r="AU117" s="257" t="s">
        <v>85</v>
      </c>
      <c r="AV117" s="13" t="s">
        <v>85</v>
      </c>
      <c r="AW117" s="13" t="s">
        <v>37</v>
      </c>
      <c r="AX117" s="13" t="s">
        <v>75</v>
      </c>
      <c r="AY117" s="257" t="s">
        <v>144</v>
      </c>
    </row>
    <row r="118" s="14" customFormat="1">
      <c r="A118" s="14"/>
      <c r="B118" s="258"/>
      <c r="C118" s="259"/>
      <c r="D118" s="228" t="s">
        <v>263</v>
      </c>
      <c r="E118" s="260" t="s">
        <v>19</v>
      </c>
      <c r="F118" s="261" t="s">
        <v>266</v>
      </c>
      <c r="G118" s="259"/>
      <c r="H118" s="262">
        <v>0.0040000000000000001</v>
      </c>
      <c r="I118" s="263"/>
      <c r="J118" s="259"/>
      <c r="K118" s="259"/>
      <c r="L118" s="264"/>
      <c r="M118" s="265"/>
      <c r="N118" s="266"/>
      <c r="O118" s="266"/>
      <c r="P118" s="266"/>
      <c r="Q118" s="266"/>
      <c r="R118" s="266"/>
      <c r="S118" s="266"/>
      <c r="T118" s="267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T118" s="268" t="s">
        <v>263</v>
      </c>
      <c r="AU118" s="268" t="s">
        <v>85</v>
      </c>
      <c r="AV118" s="14" t="s">
        <v>166</v>
      </c>
      <c r="AW118" s="14" t="s">
        <v>37</v>
      </c>
      <c r="AX118" s="14" t="s">
        <v>83</v>
      </c>
      <c r="AY118" s="268" t="s">
        <v>144</v>
      </c>
    </row>
    <row r="119" s="2" customFormat="1" ht="16.5" customHeight="1">
      <c r="A119" s="41"/>
      <c r="B119" s="42"/>
      <c r="C119" s="215" t="s">
        <v>176</v>
      </c>
      <c r="D119" s="215" t="s">
        <v>146</v>
      </c>
      <c r="E119" s="216" t="s">
        <v>2394</v>
      </c>
      <c r="F119" s="217" t="s">
        <v>2395</v>
      </c>
      <c r="G119" s="218" t="s">
        <v>2381</v>
      </c>
      <c r="H119" s="219">
        <v>0.0030000000000000001</v>
      </c>
      <c r="I119" s="220"/>
      <c r="J119" s="221">
        <f>ROUND(I119*H119,2)</f>
        <v>0</v>
      </c>
      <c r="K119" s="217" t="s">
        <v>228</v>
      </c>
      <c r="L119" s="47"/>
      <c r="M119" s="222" t="s">
        <v>19</v>
      </c>
      <c r="N119" s="223" t="s">
        <v>46</v>
      </c>
      <c r="O119" s="87"/>
      <c r="P119" s="224">
        <f>O119*H119</f>
        <v>0</v>
      </c>
      <c r="Q119" s="224">
        <v>0</v>
      </c>
      <c r="R119" s="224">
        <f>Q119*H119</f>
        <v>0</v>
      </c>
      <c r="S119" s="224">
        <v>0</v>
      </c>
      <c r="T119" s="225">
        <f>S119*H119</f>
        <v>0</v>
      </c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R119" s="226" t="s">
        <v>2362</v>
      </c>
      <c r="AT119" s="226" t="s">
        <v>146</v>
      </c>
      <c r="AU119" s="226" t="s">
        <v>85</v>
      </c>
      <c r="AY119" s="20" t="s">
        <v>144</v>
      </c>
      <c r="BE119" s="227">
        <f>IF(N119="základní",J119,0)</f>
        <v>0</v>
      </c>
      <c r="BF119" s="227">
        <f>IF(N119="snížená",J119,0)</f>
        <v>0</v>
      </c>
      <c r="BG119" s="227">
        <f>IF(N119="zákl. přenesená",J119,0)</f>
        <v>0</v>
      </c>
      <c r="BH119" s="227">
        <f>IF(N119="sníž. přenesená",J119,0)</f>
        <v>0</v>
      </c>
      <c r="BI119" s="227">
        <f>IF(N119="nulová",J119,0)</f>
        <v>0</v>
      </c>
      <c r="BJ119" s="20" t="s">
        <v>83</v>
      </c>
      <c r="BK119" s="227">
        <f>ROUND(I119*H119,2)</f>
        <v>0</v>
      </c>
      <c r="BL119" s="20" t="s">
        <v>2362</v>
      </c>
      <c r="BM119" s="226" t="s">
        <v>2396</v>
      </c>
    </row>
    <row r="120" s="2" customFormat="1">
      <c r="A120" s="41"/>
      <c r="B120" s="42"/>
      <c r="C120" s="43"/>
      <c r="D120" s="228" t="s">
        <v>153</v>
      </c>
      <c r="E120" s="43"/>
      <c r="F120" s="229" t="s">
        <v>2395</v>
      </c>
      <c r="G120" s="43"/>
      <c r="H120" s="43"/>
      <c r="I120" s="230"/>
      <c r="J120" s="43"/>
      <c r="K120" s="43"/>
      <c r="L120" s="47"/>
      <c r="M120" s="231"/>
      <c r="N120" s="232"/>
      <c r="O120" s="87"/>
      <c r="P120" s="87"/>
      <c r="Q120" s="87"/>
      <c r="R120" s="87"/>
      <c r="S120" s="87"/>
      <c r="T120" s="88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T120" s="20" t="s">
        <v>153</v>
      </c>
      <c r="AU120" s="20" t="s">
        <v>85</v>
      </c>
    </row>
    <row r="121" s="2" customFormat="1">
      <c r="A121" s="41"/>
      <c r="B121" s="42"/>
      <c r="C121" s="43"/>
      <c r="D121" s="245" t="s">
        <v>231</v>
      </c>
      <c r="E121" s="43"/>
      <c r="F121" s="246" t="s">
        <v>2397</v>
      </c>
      <c r="G121" s="43"/>
      <c r="H121" s="43"/>
      <c r="I121" s="230"/>
      <c r="J121" s="43"/>
      <c r="K121" s="43"/>
      <c r="L121" s="47"/>
      <c r="M121" s="231"/>
      <c r="N121" s="232"/>
      <c r="O121" s="87"/>
      <c r="P121" s="87"/>
      <c r="Q121" s="87"/>
      <c r="R121" s="87"/>
      <c r="S121" s="87"/>
      <c r="T121" s="88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T121" s="20" t="s">
        <v>231</v>
      </c>
      <c r="AU121" s="20" t="s">
        <v>85</v>
      </c>
    </row>
    <row r="122" s="2" customFormat="1">
      <c r="A122" s="41"/>
      <c r="B122" s="42"/>
      <c r="C122" s="43"/>
      <c r="D122" s="228" t="s">
        <v>158</v>
      </c>
      <c r="E122" s="43"/>
      <c r="F122" s="233" t="s">
        <v>2398</v>
      </c>
      <c r="G122" s="43"/>
      <c r="H122" s="43"/>
      <c r="I122" s="230"/>
      <c r="J122" s="43"/>
      <c r="K122" s="43"/>
      <c r="L122" s="47"/>
      <c r="M122" s="231"/>
      <c r="N122" s="232"/>
      <c r="O122" s="87"/>
      <c r="P122" s="87"/>
      <c r="Q122" s="87"/>
      <c r="R122" s="87"/>
      <c r="S122" s="87"/>
      <c r="T122" s="88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T122" s="20" t="s">
        <v>158</v>
      </c>
      <c r="AU122" s="20" t="s">
        <v>85</v>
      </c>
    </row>
    <row r="123" s="13" customFormat="1">
      <c r="A123" s="13"/>
      <c r="B123" s="247"/>
      <c r="C123" s="248"/>
      <c r="D123" s="228" t="s">
        <v>263</v>
      </c>
      <c r="E123" s="249" t="s">
        <v>19</v>
      </c>
      <c r="F123" s="250" t="s">
        <v>2399</v>
      </c>
      <c r="G123" s="248"/>
      <c r="H123" s="251">
        <v>0.001</v>
      </c>
      <c r="I123" s="252"/>
      <c r="J123" s="248"/>
      <c r="K123" s="248"/>
      <c r="L123" s="253"/>
      <c r="M123" s="254"/>
      <c r="N123" s="255"/>
      <c r="O123" s="255"/>
      <c r="P123" s="255"/>
      <c r="Q123" s="255"/>
      <c r="R123" s="255"/>
      <c r="S123" s="255"/>
      <c r="T123" s="256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7" t="s">
        <v>263</v>
      </c>
      <c r="AU123" s="257" t="s">
        <v>85</v>
      </c>
      <c r="AV123" s="13" t="s">
        <v>85</v>
      </c>
      <c r="AW123" s="13" t="s">
        <v>37</v>
      </c>
      <c r="AX123" s="13" t="s">
        <v>75</v>
      </c>
      <c r="AY123" s="257" t="s">
        <v>144</v>
      </c>
    </row>
    <row r="124" s="13" customFormat="1">
      <c r="A124" s="13"/>
      <c r="B124" s="247"/>
      <c r="C124" s="248"/>
      <c r="D124" s="228" t="s">
        <v>263</v>
      </c>
      <c r="E124" s="249" t="s">
        <v>19</v>
      </c>
      <c r="F124" s="250" t="s">
        <v>2400</v>
      </c>
      <c r="G124" s="248"/>
      <c r="H124" s="251">
        <v>0.001</v>
      </c>
      <c r="I124" s="252"/>
      <c r="J124" s="248"/>
      <c r="K124" s="248"/>
      <c r="L124" s="253"/>
      <c r="M124" s="254"/>
      <c r="N124" s="255"/>
      <c r="O124" s="255"/>
      <c r="P124" s="255"/>
      <c r="Q124" s="255"/>
      <c r="R124" s="255"/>
      <c r="S124" s="255"/>
      <c r="T124" s="256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7" t="s">
        <v>263</v>
      </c>
      <c r="AU124" s="257" t="s">
        <v>85</v>
      </c>
      <c r="AV124" s="13" t="s">
        <v>85</v>
      </c>
      <c r="AW124" s="13" t="s">
        <v>37</v>
      </c>
      <c r="AX124" s="13" t="s">
        <v>75</v>
      </c>
      <c r="AY124" s="257" t="s">
        <v>144</v>
      </c>
    </row>
    <row r="125" s="13" customFormat="1">
      <c r="A125" s="13"/>
      <c r="B125" s="247"/>
      <c r="C125" s="248"/>
      <c r="D125" s="228" t="s">
        <v>263</v>
      </c>
      <c r="E125" s="249" t="s">
        <v>19</v>
      </c>
      <c r="F125" s="250" t="s">
        <v>2401</v>
      </c>
      <c r="G125" s="248"/>
      <c r="H125" s="251">
        <v>0.001</v>
      </c>
      <c r="I125" s="252"/>
      <c r="J125" s="248"/>
      <c r="K125" s="248"/>
      <c r="L125" s="253"/>
      <c r="M125" s="254"/>
      <c r="N125" s="255"/>
      <c r="O125" s="255"/>
      <c r="P125" s="255"/>
      <c r="Q125" s="255"/>
      <c r="R125" s="255"/>
      <c r="S125" s="255"/>
      <c r="T125" s="256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7" t="s">
        <v>263</v>
      </c>
      <c r="AU125" s="257" t="s">
        <v>85</v>
      </c>
      <c r="AV125" s="13" t="s">
        <v>85</v>
      </c>
      <c r="AW125" s="13" t="s">
        <v>37</v>
      </c>
      <c r="AX125" s="13" t="s">
        <v>75</v>
      </c>
      <c r="AY125" s="257" t="s">
        <v>144</v>
      </c>
    </row>
    <row r="126" s="14" customFormat="1">
      <c r="A126" s="14"/>
      <c r="B126" s="258"/>
      <c r="C126" s="259"/>
      <c r="D126" s="228" t="s">
        <v>263</v>
      </c>
      <c r="E126" s="260" t="s">
        <v>19</v>
      </c>
      <c r="F126" s="261" t="s">
        <v>266</v>
      </c>
      <c r="G126" s="259"/>
      <c r="H126" s="262">
        <v>0.0030000000000000001</v>
      </c>
      <c r="I126" s="263"/>
      <c r="J126" s="259"/>
      <c r="K126" s="259"/>
      <c r="L126" s="264"/>
      <c r="M126" s="265"/>
      <c r="N126" s="266"/>
      <c r="O126" s="266"/>
      <c r="P126" s="266"/>
      <c r="Q126" s="266"/>
      <c r="R126" s="266"/>
      <c r="S126" s="266"/>
      <c r="T126" s="267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T126" s="268" t="s">
        <v>263</v>
      </c>
      <c r="AU126" s="268" t="s">
        <v>85</v>
      </c>
      <c r="AV126" s="14" t="s">
        <v>166</v>
      </c>
      <c r="AW126" s="14" t="s">
        <v>37</v>
      </c>
      <c r="AX126" s="14" t="s">
        <v>83</v>
      </c>
      <c r="AY126" s="268" t="s">
        <v>144</v>
      </c>
    </row>
    <row r="127" s="2" customFormat="1" ht="16.5" customHeight="1">
      <c r="A127" s="41"/>
      <c r="B127" s="42"/>
      <c r="C127" s="215" t="s">
        <v>181</v>
      </c>
      <c r="D127" s="215" t="s">
        <v>146</v>
      </c>
      <c r="E127" s="216" t="s">
        <v>2402</v>
      </c>
      <c r="F127" s="217" t="s">
        <v>2403</v>
      </c>
      <c r="G127" s="218" t="s">
        <v>201</v>
      </c>
      <c r="H127" s="219">
        <v>1</v>
      </c>
      <c r="I127" s="220"/>
      <c r="J127" s="221">
        <f>ROUND(I127*H127,2)</f>
        <v>0</v>
      </c>
      <c r="K127" s="217" t="s">
        <v>228</v>
      </c>
      <c r="L127" s="47"/>
      <c r="M127" s="222" t="s">
        <v>19</v>
      </c>
      <c r="N127" s="223" t="s">
        <v>46</v>
      </c>
      <c r="O127" s="87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R127" s="226" t="s">
        <v>2362</v>
      </c>
      <c r="AT127" s="226" t="s">
        <v>146</v>
      </c>
      <c r="AU127" s="226" t="s">
        <v>85</v>
      </c>
      <c r="AY127" s="20" t="s">
        <v>144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20" t="s">
        <v>83</v>
      </c>
      <c r="BK127" s="227">
        <f>ROUND(I127*H127,2)</f>
        <v>0</v>
      </c>
      <c r="BL127" s="20" t="s">
        <v>2362</v>
      </c>
      <c r="BM127" s="226" t="s">
        <v>2404</v>
      </c>
    </row>
    <row r="128" s="2" customFormat="1">
      <c r="A128" s="41"/>
      <c r="B128" s="42"/>
      <c r="C128" s="43"/>
      <c r="D128" s="228" t="s">
        <v>153</v>
      </c>
      <c r="E128" s="43"/>
      <c r="F128" s="229" t="s">
        <v>2403</v>
      </c>
      <c r="G128" s="43"/>
      <c r="H128" s="43"/>
      <c r="I128" s="230"/>
      <c r="J128" s="43"/>
      <c r="K128" s="43"/>
      <c r="L128" s="47"/>
      <c r="M128" s="231"/>
      <c r="N128" s="232"/>
      <c r="O128" s="87"/>
      <c r="P128" s="87"/>
      <c r="Q128" s="87"/>
      <c r="R128" s="87"/>
      <c r="S128" s="87"/>
      <c r="T128" s="88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T128" s="20" t="s">
        <v>153</v>
      </c>
      <c r="AU128" s="20" t="s">
        <v>85</v>
      </c>
    </row>
    <row r="129" s="2" customFormat="1">
      <c r="A129" s="41"/>
      <c r="B129" s="42"/>
      <c r="C129" s="43"/>
      <c r="D129" s="245" t="s">
        <v>231</v>
      </c>
      <c r="E129" s="43"/>
      <c r="F129" s="246" t="s">
        <v>2405</v>
      </c>
      <c r="G129" s="43"/>
      <c r="H129" s="43"/>
      <c r="I129" s="230"/>
      <c r="J129" s="43"/>
      <c r="K129" s="43"/>
      <c r="L129" s="47"/>
      <c r="M129" s="231"/>
      <c r="N129" s="232"/>
      <c r="O129" s="87"/>
      <c r="P129" s="87"/>
      <c r="Q129" s="87"/>
      <c r="R129" s="87"/>
      <c r="S129" s="87"/>
      <c r="T129" s="88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T129" s="20" t="s">
        <v>231</v>
      </c>
      <c r="AU129" s="20" t="s">
        <v>85</v>
      </c>
    </row>
    <row r="130" s="2" customFormat="1">
      <c r="A130" s="41"/>
      <c r="B130" s="42"/>
      <c r="C130" s="43"/>
      <c r="D130" s="228" t="s">
        <v>158</v>
      </c>
      <c r="E130" s="43"/>
      <c r="F130" s="233" t="s">
        <v>2406</v>
      </c>
      <c r="G130" s="43"/>
      <c r="H130" s="43"/>
      <c r="I130" s="230"/>
      <c r="J130" s="43"/>
      <c r="K130" s="43"/>
      <c r="L130" s="47"/>
      <c r="M130" s="231"/>
      <c r="N130" s="232"/>
      <c r="O130" s="87"/>
      <c r="P130" s="87"/>
      <c r="Q130" s="87"/>
      <c r="R130" s="87"/>
      <c r="S130" s="87"/>
      <c r="T130" s="88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T130" s="20" t="s">
        <v>158</v>
      </c>
      <c r="AU130" s="20" t="s">
        <v>85</v>
      </c>
    </row>
    <row r="131" s="2" customFormat="1" ht="16.5" customHeight="1">
      <c r="A131" s="41"/>
      <c r="B131" s="42"/>
      <c r="C131" s="215" t="s">
        <v>185</v>
      </c>
      <c r="D131" s="215" t="s">
        <v>146</v>
      </c>
      <c r="E131" s="216" t="s">
        <v>2407</v>
      </c>
      <c r="F131" s="217" t="s">
        <v>2408</v>
      </c>
      <c r="G131" s="218" t="s">
        <v>201</v>
      </c>
      <c r="H131" s="219">
        <v>1</v>
      </c>
      <c r="I131" s="220"/>
      <c r="J131" s="221">
        <f>ROUND(I131*H131,2)</f>
        <v>0</v>
      </c>
      <c r="K131" s="217" t="s">
        <v>150</v>
      </c>
      <c r="L131" s="47"/>
      <c r="M131" s="222" t="s">
        <v>19</v>
      </c>
      <c r="N131" s="223" t="s">
        <v>46</v>
      </c>
      <c r="O131" s="87"/>
      <c r="P131" s="224">
        <f>O131*H131</f>
        <v>0</v>
      </c>
      <c r="Q131" s="224">
        <v>0</v>
      </c>
      <c r="R131" s="224">
        <f>Q131*H131</f>
        <v>0</v>
      </c>
      <c r="S131" s="224">
        <v>0</v>
      </c>
      <c r="T131" s="225">
        <f>S131*H131</f>
        <v>0</v>
      </c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R131" s="226" t="s">
        <v>2362</v>
      </c>
      <c r="AT131" s="226" t="s">
        <v>146</v>
      </c>
      <c r="AU131" s="226" t="s">
        <v>85</v>
      </c>
      <c r="AY131" s="20" t="s">
        <v>144</v>
      </c>
      <c r="BE131" s="227">
        <f>IF(N131="základní",J131,0)</f>
        <v>0</v>
      </c>
      <c r="BF131" s="227">
        <f>IF(N131="snížená",J131,0)</f>
        <v>0</v>
      </c>
      <c r="BG131" s="227">
        <f>IF(N131="zákl. přenesená",J131,0)</f>
        <v>0</v>
      </c>
      <c r="BH131" s="227">
        <f>IF(N131="sníž. přenesená",J131,0)</f>
        <v>0</v>
      </c>
      <c r="BI131" s="227">
        <f>IF(N131="nulová",J131,0)</f>
        <v>0</v>
      </c>
      <c r="BJ131" s="20" t="s">
        <v>83</v>
      </c>
      <c r="BK131" s="227">
        <f>ROUND(I131*H131,2)</f>
        <v>0</v>
      </c>
      <c r="BL131" s="20" t="s">
        <v>2362</v>
      </c>
      <c r="BM131" s="226" t="s">
        <v>2409</v>
      </c>
    </row>
    <row r="132" s="2" customFormat="1">
      <c r="A132" s="41"/>
      <c r="B132" s="42"/>
      <c r="C132" s="43"/>
      <c r="D132" s="228" t="s">
        <v>153</v>
      </c>
      <c r="E132" s="43"/>
      <c r="F132" s="229" t="s">
        <v>2408</v>
      </c>
      <c r="G132" s="43"/>
      <c r="H132" s="43"/>
      <c r="I132" s="230"/>
      <c r="J132" s="43"/>
      <c r="K132" s="43"/>
      <c r="L132" s="47"/>
      <c r="M132" s="231"/>
      <c r="N132" s="232"/>
      <c r="O132" s="87"/>
      <c r="P132" s="87"/>
      <c r="Q132" s="87"/>
      <c r="R132" s="87"/>
      <c r="S132" s="87"/>
      <c r="T132" s="88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T132" s="20" t="s">
        <v>153</v>
      </c>
      <c r="AU132" s="20" t="s">
        <v>85</v>
      </c>
    </row>
    <row r="133" s="2" customFormat="1">
      <c r="A133" s="41"/>
      <c r="B133" s="42"/>
      <c r="C133" s="43"/>
      <c r="D133" s="228" t="s">
        <v>158</v>
      </c>
      <c r="E133" s="43"/>
      <c r="F133" s="233" t="s">
        <v>2410</v>
      </c>
      <c r="G133" s="43"/>
      <c r="H133" s="43"/>
      <c r="I133" s="230"/>
      <c r="J133" s="43"/>
      <c r="K133" s="43"/>
      <c r="L133" s="47"/>
      <c r="M133" s="231"/>
      <c r="N133" s="232"/>
      <c r="O133" s="87"/>
      <c r="P133" s="87"/>
      <c r="Q133" s="87"/>
      <c r="R133" s="87"/>
      <c r="S133" s="87"/>
      <c r="T133" s="88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T133" s="20" t="s">
        <v>158</v>
      </c>
      <c r="AU133" s="20" t="s">
        <v>85</v>
      </c>
    </row>
    <row r="134" s="2" customFormat="1" ht="16.5" customHeight="1">
      <c r="A134" s="41"/>
      <c r="B134" s="42"/>
      <c r="C134" s="215" t="s">
        <v>189</v>
      </c>
      <c r="D134" s="215" t="s">
        <v>146</v>
      </c>
      <c r="E134" s="216" t="s">
        <v>2411</v>
      </c>
      <c r="F134" s="217" t="s">
        <v>2412</v>
      </c>
      <c r="G134" s="218" t="s">
        <v>201</v>
      </c>
      <c r="H134" s="219">
        <v>1</v>
      </c>
      <c r="I134" s="220"/>
      <c r="J134" s="221">
        <f>ROUND(I134*H134,2)</f>
        <v>0</v>
      </c>
      <c r="K134" s="217" t="s">
        <v>228</v>
      </c>
      <c r="L134" s="47"/>
      <c r="M134" s="222" t="s">
        <v>19</v>
      </c>
      <c r="N134" s="223" t="s">
        <v>46</v>
      </c>
      <c r="O134" s="87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R134" s="226" t="s">
        <v>2362</v>
      </c>
      <c r="AT134" s="226" t="s">
        <v>146</v>
      </c>
      <c r="AU134" s="226" t="s">
        <v>85</v>
      </c>
      <c r="AY134" s="20" t="s">
        <v>144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20" t="s">
        <v>83</v>
      </c>
      <c r="BK134" s="227">
        <f>ROUND(I134*H134,2)</f>
        <v>0</v>
      </c>
      <c r="BL134" s="20" t="s">
        <v>2362</v>
      </c>
      <c r="BM134" s="226" t="s">
        <v>2413</v>
      </c>
    </row>
    <row r="135" s="2" customFormat="1">
      <c r="A135" s="41"/>
      <c r="B135" s="42"/>
      <c r="C135" s="43"/>
      <c r="D135" s="228" t="s">
        <v>153</v>
      </c>
      <c r="E135" s="43"/>
      <c r="F135" s="229" t="s">
        <v>2412</v>
      </c>
      <c r="G135" s="43"/>
      <c r="H135" s="43"/>
      <c r="I135" s="230"/>
      <c r="J135" s="43"/>
      <c r="K135" s="43"/>
      <c r="L135" s="47"/>
      <c r="M135" s="231"/>
      <c r="N135" s="232"/>
      <c r="O135" s="87"/>
      <c r="P135" s="87"/>
      <c r="Q135" s="87"/>
      <c r="R135" s="87"/>
      <c r="S135" s="87"/>
      <c r="T135" s="88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T135" s="20" t="s">
        <v>153</v>
      </c>
      <c r="AU135" s="20" t="s">
        <v>85</v>
      </c>
    </row>
    <row r="136" s="2" customFormat="1">
      <c r="A136" s="41"/>
      <c r="B136" s="42"/>
      <c r="C136" s="43"/>
      <c r="D136" s="245" t="s">
        <v>231</v>
      </c>
      <c r="E136" s="43"/>
      <c r="F136" s="246" t="s">
        <v>2414</v>
      </c>
      <c r="G136" s="43"/>
      <c r="H136" s="43"/>
      <c r="I136" s="230"/>
      <c r="J136" s="43"/>
      <c r="K136" s="43"/>
      <c r="L136" s="47"/>
      <c r="M136" s="231"/>
      <c r="N136" s="232"/>
      <c r="O136" s="87"/>
      <c r="P136" s="87"/>
      <c r="Q136" s="87"/>
      <c r="R136" s="87"/>
      <c r="S136" s="87"/>
      <c r="T136" s="88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T136" s="20" t="s">
        <v>231</v>
      </c>
      <c r="AU136" s="20" t="s">
        <v>85</v>
      </c>
    </row>
    <row r="137" s="2" customFormat="1">
      <c r="A137" s="41"/>
      <c r="B137" s="42"/>
      <c r="C137" s="43"/>
      <c r="D137" s="228" t="s">
        <v>158</v>
      </c>
      <c r="E137" s="43"/>
      <c r="F137" s="233" t="s">
        <v>2415</v>
      </c>
      <c r="G137" s="43"/>
      <c r="H137" s="43"/>
      <c r="I137" s="230"/>
      <c r="J137" s="43"/>
      <c r="K137" s="43"/>
      <c r="L137" s="47"/>
      <c r="M137" s="231"/>
      <c r="N137" s="232"/>
      <c r="O137" s="87"/>
      <c r="P137" s="87"/>
      <c r="Q137" s="87"/>
      <c r="R137" s="87"/>
      <c r="S137" s="87"/>
      <c r="T137" s="88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T137" s="20" t="s">
        <v>158</v>
      </c>
      <c r="AU137" s="20" t="s">
        <v>85</v>
      </c>
    </row>
    <row r="138" s="2" customFormat="1" ht="16.5" customHeight="1">
      <c r="A138" s="41"/>
      <c r="B138" s="42"/>
      <c r="C138" s="215" t="s">
        <v>193</v>
      </c>
      <c r="D138" s="215" t="s">
        <v>146</v>
      </c>
      <c r="E138" s="216" t="s">
        <v>2416</v>
      </c>
      <c r="F138" s="217" t="s">
        <v>2417</v>
      </c>
      <c r="G138" s="218" t="s">
        <v>2381</v>
      </c>
      <c r="H138" s="219">
        <v>0.014999999999999999</v>
      </c>
      <c r="I138" s="220"/>
      <c r="J138" s="221">
        <f>ROUND(I138*H138,2)</f>
        <v>0</v>
      </c>
      <c r="K138" s="217" t="s">
        <v>228</v>
      </c>
      <c r="L138" s="47"/>
      <c r="M138" s="222" t="s">
        <v>19</v>
      </c>
      <c r="N138" s="223" t="s">
        <v>46</v>
      </c>
      <c r="O138" s="87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R138" s="226" t="s">
        <v>2362</v>
      </c>
      <c r="AT138" s="226" t="s">
        <v>146</v>
      </c>
      <c r="AU138" s="226" t="s">
        <v>85</v>
      </c>
      <c r="AY138" s="20" t="s">
        <v>144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20" t="s">
        <v>83</v>
      </c>
      <c r="BK138" s="227">
        <f>ROUND(I138*H138,2)</f>
        <v>0</v>
      </c>
      <c r="BL138" s="20" t="s">
        <v>2362</v>
      </c>
      <c r="BM138" s="226" t="s">
        <v>2418</v>
      </c>
    </row>
    <row r="139" s="2" customFormat="1">
      <c r="A139" s="41"/>
      <c r="B139" s="42"/>
      <c r="C139" s="43"/>
      <c r="D139" s="228" t="s">
        <v>153</v>
      </c>
      <c r="E139" s="43"/>
      <c r="F139" s="229" t="s">
        <v>2417</v>
      </c>
      <c r="G139" s="43"/>
      <c r="H139" s="43"/>
      <c r="I139" s="230"/>
      <c r="J139" s="43"/>
      <c r="K139" s="43"/>
      <c r="L139" s="47"/>
      <c r="M139" s="231"/>
      <c r="N139" s="232"/>
      <c r="O139" s="87"/>
      <c r="P139" s="87"/>
      <c r="Q139" s="87"/>
      <c r="R139" s="87"/>
      <c r="S139" s="87"/>
      <c r="T139" s="88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T139" s="20" t="s">
        <v>153</v>
      </c>
      <c r="AU139" s="20" t="s">
        <v>85</v>
      </c>
    </row>
    <row r="140" s="2" customFormat="1">
      <c r="A140" s="41"/>
      <c r="B140" s="42"/>
      <c r="C140" s="43"/>
      <c r="D140" s="245" t="s">
        <v>231</v>
      </c>
      <c r="E140" s="43"/>
      <c r="F140" s="246" t="s">
        <v>2419</v>
      </c>
      <c r="G140" s="43"/>
      <c r="H140" s="43"/>
      <c r="I140" s="230"/>
      <c r="J140" s="43"/>
      <c r="K140" s="43"/>
      <c r="L140" s="47"/>
      <c r="M140" s="231"/>
      <c r="N140" s="232"/>
      <c r="O140" s="87"/>
      <c r="P140" s="87"/>
      <c r="Q140" s="87"/>
      <c r="R140" s="87"/>
      <c r="S140" s="87"/>
      <c r="T140" s="88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T140" s="20" t="s">
        <v>231</v>
      </c>
      <c r="AU140" s="20" t="s">
        <v>85</v>
      </c>
    </row>
    <row r="141" s="2" customFormat="1">
      <c r="A141" s="41"/>
      <c r="B141" s="42"/>
      <c r="C141" s="43"/>
      <c r="D141" s="228" t="s">
        <v>158</v>
      </c>
      <c r="E141" s="43"/>
      <c r="F141" s="233" t="s">
        <v>2420</v>
      </c>
      <c r="G141" s="43"/>
      <c r="H141" s="43"/>
      <c r="I141" s="230"/>
      <c r="J141" s="43"/>
      <c r="K141" s="43"/>
      <c r="L141" s="47"/>
      <c r="M141" s="231"/>
      <c r="N141" s="232"/>
      <c r="O141" s="87"/>
      <c r="P141" s="87"/>
      <c r="Q141" s="87"/>
      <c r="R141" s="87"/>
      <c r="S141" s="87"/>
      <c r="T141" s="88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T141" s="20" t="s">
        <v>158</v>
      </c>
      <c r="AU141" s="20" t="s">
        <v>85</v>
      </c>
    </row>
    <row r="142" s="12" customFormat="1" ht="22.8" customHeight="1">
      <c r="A142" s="12"/>
      <c r="B142" s="199"/>
      <c r="C142" s="200"/>
      <c r="D142" s="201" t="s">
        <v>74</v>
      </c>
      <c r="E142" s="213" t="s">
        <v>2421</v>
      </c>
      <c r="F142" s="213" t="s">
        <v>2422</v>
      </c>
      <c r="G142" s="200"/>
      <c r="H142" s="200"/>
      <c r="I142" s="203"/>
      <c r="J142" s="214">
        <f>BK142</f>
        <v>0</v>
      </c>
      <c r="K142" s="200"/>
      <c r="L142" s="205"/>
      <c r="M142" s="206"/>
      <c r="N142" s="207"/>
      <c r="O142" s="207"/>
      <c r="P142" s="208">
        <f>SUM(P143:P150)</f>
        <v>0</v>
      </c>
      <c r="Q142" s="207"/>
      <c r="R142" s="208">
        <f>SUM(R143:R150)</f>
        <v>0</v>
      </c>
      <c r="S142" s="207"/>
      <c r="T142" s="209">
        <f>SUM(T143:T150)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0" t="s">
        <v>171</v>
      </c>
      <c r="AT142" s="211" t="s">
        <v>74</v>
      </c>
      <c r="AU142" s="211" t="s">
        <v>83</v>
      </c>
      <c r="AY142" s="210" t="s">
        <v>144</v>
      </c>
      <c r="BK142" s="212">
        <f>SUM(BK143:BK150)</f>
        <v>0</v>
      </c>
    </row>
    <row r="143" s="2" customFormat="1" ht="16.5" customHeight="1">
      <c r="A143" s="41"/>
      <c r="B143" s="42"/>
      <c r="C143" s="215" t="s">
        <v>198</v>
      </c>
      <c r="D143" s="215" t="s">
        <v>146</v>
      </c>
      <c r="E143" s="216" t="s">
        <v>2423</v>
      </c>
      <c r="F143" s="217" t="s">
        <v>2422</v>
      </c>
      <c r="G143" s="218" t="s">
        <v>2381</v>
      </c>
      <c r="H143" s="219">
        <v>0.02</v>
      </c>
      <c r="I143" s="220"/>
      <c r="J143" s="221">
        <f>ROUND(I143*H143,2)</f>
        <v>0</v>
      </c>
      <c r="K143" s="217" t="s">
        <v>228</v>
      </c>
      <c r="L143" s="47"/>
      <c r="M143" s="222" t="s">
        <v>19</v>
      </c>
      <c r="N143" s="223" t="s">
        <v>46</v>
      </c>
      <c r="O143" s="87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R143" s="226" t="s">
        <v>2362</v>
      </c>
      <c r="AT143" s="226" t="s">
        <v>146</v>
      </c>
      <c r="AU143" s="226" t="s">
        <v>85</v>
      </c>
      <c r="AY143" s="20" t="s">
        <v>144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20" t="s">
        <v>83</v>
      </c>
      <c r="BK143" s="227">
        <f>ROUND(I143*H143,2)</f>
        <v>0</v>
      </c>
      <c r="BL143" s="20" t="s">
        <v>2362</v>
      </c>
      <c r="BM143" s="226" t="s">
        <v>2424</v>
      </c>
    </row>
    <row r="144" s="2" customFormat="1">
      <c r="A144" s="41"/>
      <c r="B144" s="42"/>
      <c r="C144" s="43"/>
      <c r="D144" s="228" t="s">
        <v>153</v>
      </c>
      <c r="E144" s="43"/>
      <c r="F144" s="229" t="s">
        <v>2422</v>
      </c>
      <c r="G144" s="43"/>
      <c r="H144" s="43"/>
      <c r="I144" s="230"/>
      <c r="J144" s="43"/>
      <c r="K144" s="43"/>
      <c r="L144" s="47"/>
      <c r="M144" s="231"/>
      <c r="N144" s="232"/>
      <c r="O144" s="87"/>
      <c r="P144" s="87"/>
      <c r="Q144" s="87"/>
      <c r="R144" s="87"/>
      <c r="S144" s="87"/>
      <c r="T144" s="88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T144" s="20" t="s">
        <v>153</v>
      </c>
      <c r="AU144" s="20" t="s">
        <v>85</v>
      </c>
    </row>
    <row r="145" s="2" customFormat="1">
      <c r="A145" s="41"/>
      <c r="B145" s="42"/>
      <c r="C145" s="43"/>
      <c r="D145" s="245" t="s">
        <v>231</v>
      </c>
      <c r="E145" s="43"/>
      <c r="F145" s="246" t="s">
        <v>2425</v>
      </c>
      <c r="G145" s="43"/>
      <c r="H145" s="43"/>
      <c r="I145" s="230"/>
      <c r="J145" s="43"/>
      <c r="K145" s="43"/>
      <c r="L145" s="47"/>
      <c r="M145" s="231"/>
      <c r="N145" s="232"/>
      <c r="O145" s="87"/>
      <c r="P145" s="87"/>
      <c r="Q145" s="87"/>
      <c r="R145" s="87"/>
      <c r="S145" s="87"/>
      <c r="T145" s="88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T145" s="20" t="s">
        <v>231</v>
      </c>
      <c r="AU145" s="20" t="s">
        <v>85</v>
      </c>
    </row>
    <row r="146" s="2" customFormat="1">
      <c r="A146" s="41"/>
      <c r="B146" s="42"/>
      <c r="C146" s="43"/>
      <c r="D146" s="228" t="s">
        <v>158</v>
      </c>
      <c r="E146" s="43"/>
      <c r="F146" s="233" t="s">
        <v>2426</v>
      </c>
      <c r="G146" s="43"/>
      <c r="H146" s="43"/>
      <c r="I146" s="230"/>
      <c r="J146" s="43"/>
      <c r="K146" s="43"/>
      <c r="L146" s="47"/>
      <c r="M146" s="231"/>
      <c r="N146" s="232"/>
      <c r="O146" s="87"/>
      <c r="P146" s="87"/>
      <c r="Q146" s="87"/>
      <c r="R146" s="87"/>
      <c r="S146" s="87"/>
      <c r="T146" s="88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T146" s="20" t="s">
        <v>158</v>
      </c>
      <c r="AU146" s="20" t="s">
        <v>85</v>
      </c>
    </row>
    <row r="147" s="2" customFormat="1" ht="16.5" customHeight="1">
      <c r="A147" s="41"/>
      <c r="B147" s="42"/>
      <c r="C147" s="215" t="s">
        <v>8</v>
      </c>
      <c r="D147" s="215" t="s">
        <v>146</v>
      </c>
      <c r="E147" s="216" t="s">
        <v>2427</v>
      </c>
      <c r="F147" s="217" t="s">
        <v>2428</v>
      </c>
      <c r="G147" s="218" t="s">
        <v>2381</v>
      </c>
      <c r="H147" s="219">
        <v>0.0030000000000000001</v>
      </c>
      <c r="I147" s="220"/>
      <c r="J147" s="221">
        <f>ROUND(I147*H147,2)</f>
        <v>0</v>
      </c>
      <c r="K147" s="217" t="s">
        <v>228</v>
      </c>
      <c r="L147" s="47"/>
      <c r="M147" s="222" t="s">
        <v>19</v>
      </c>
      <c r="N147" s="223" t="s">
        <v>46</v>
      </c>
      <c r="O147" s="87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R147" s="226" t="s">
        <v>2362</v>
      </c>
      <c r="AT147" s="226" t="s">
        <v>146</v>
      </c>
      <c r="AU147" s="226" t="s">
        <v>85</v>
      </c>
      <c r="AY147" s="20" t="s">
        <v>144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20" t="s">
        <v>83</v>
      </c>
      <c r="BK147" s="227">
        <f>ROUND(I147*H147,2)</f>
        <v>0</v>
      </c>
      <c r="BL147" s="20" t="s">
        <v>2362</v>
      </c>
      <c r="BM147" s="226" t="s">
        <v>2429</v>
      </c>
    </row>
    <row r="148" s="2" customFormat="1">
      <c r="A148" s="41"/>
      <c r="B148" s="42"/>
      <c r="C148" s="43"/>
      <c r="D148" s="228" t="s">
        <v>153</v>
      </c>
      <c r="E148" s="43"/>
      <c r="F148" s="229" t="s">
        <v>2428</v>
      </c>
      <c r="G148" s="43"/>
      <c r="H148" s="43"/>
      <c r="I148" s="230"/>
      <c r="J148" s="43"/>
      <c r="K148" s="43"/>
      <c r="L148" s="47"/>
      <c r="M148" s="231"/>
      <c r="N148" s="232"/>
      <c r="O148" s="87"/>
      <c r="P148" s="87"/>
      <c r="Q148" s="87"/>
      <c r="R148" s="87"/>
      <c r="S148" s="87"/>
      <c r="T148" s="88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T148" s="20" t="s">
        <v>153</v>
      </c>
      <c r="AU148" s="20" t="s">
        <v>85</v>
      </c>
    </row>
    <row r="149" s="2" customFormat="1">
      <c r="A149" s="41"/>
      <c r="B149" s="42"/>
      <c r="C149" s="43"/>
      <c r="D149" s="245" t="s">
        <v>231</v>
      </c>
      <c r="E149" s="43"/>
      <c r="F149" s="246" t="s">
        <v>2430</v>
      </c>
      <c r="G149" s="43"/>
      <c r="H149" s="43"/>
      <c r="I149" s="230"/>
      <c r="J149" s="43"/>
      <c r="K149" s="43"/>
      <c r="L149" s="47"/>
      <c r="M149" s="231"/>
      <c r="N149" s="232"/>
      <c r="O149" s="87"/>
      <c r="P149" s="87"/>
      <c r="Q149" s="87"/>
      <c r="R149" s="87"/>
      <c r="S149" s="87"/>
      <c r="T149" s="88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T149" s="20" t="s">
        <v>231</v>
      </c>
      <c r="AU149" s="20" t="s">
        <v>85</v>
      </c>
    </row>
    <row r="150" s="2" customFormat="1">
      <c r="A150" s="41"/>
      <c r="B150" s="42"/>
      <c r="C150" s="43"/>
      <c r="D150" s="228" t="s">
        <v>158</v>
      </c>
      <c r="E150" s="43"/>
      <c r="F150" s="233" t="s">
        <v>2431</v>
      </c>
      <c r="G150" s="43"/>
      <c r="H150" s="43"/>
      <c r="I150" s="230"/>
      <c r="J150" s="43"/>
      <c r="K150" s="43"/>
      <c r="L150" s="47"/>
      <c r="M150" s="231"/>
      <c r="N150" s="232"/>
      <c r="O150" s="87"/>
      <c r="P150" s="87"/>
      <c r="Q150" s="87"/>
      <c r="R150" s="87"/>
      <c r="S150" s="87"/>
      <c r="T150" s="88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T150" s="20" t="s">
        <v>158</v>
      </c>
      <c r="AU150" s="20" t="s">
        <v>85</v>
      </c>
    </row>
    <row r="151" s="12" customFormat="1" ht="22.8" customHeight="1">
      <c r="A151" s="12"/>
      <c r="B151" s="199"/>
      <c r="C151" s="200"/>
      <c r="D151" s="201" t="s">
        <v>74</v>
      </c>
      <c r="E151" s="213" t="s">
        <v>2432</v>
      </c>
      <c r="F151" s="213" t="s">
        <v>2433</v>
      </c>
      <c r="G151" s="200"/>
      <c r="H151" s="200"/>
      <c r="I151" s="203"/>
      <c r="J151" s="214">
        <f>BK151</f>
        <v>0</v>
      </c>
      <c r="K151" s="200"/>
      <c r="L151" s="205"/>
      <c r="M151" s="206"/>
      <c r="N151" s="207"/>
      <c r="O151" s="207"/>
      <c r="P151" s="208">
        <f>SUM(P152:P159)</f>
        <v>0</v>
      </c>
      <c r="Q151" s="207"/>
      <c r="R151" s="208">
        <f>SUM(R152:R159)</f>
        <v>0</v>
      </c>
      <c r="S151" s="207"/>
      <c r="T151" s="209">
        <f>SUM(T152:T159)</f>
        <v>0</v>
      </c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R151" s="210" t="s">
        <v>171</v>
      </c>
      <c r="AT151" s="211" t="s">
        <v>74</v>
      </c>
      <c r="AU151" s="211" t="s">
        <v>83</v>
      </c>
      <c r="AY151" s="210" t="s">
        <v>144</v>
      </c>
      <c r="BK151" s="212">
        <f>SUM(BK152:BK159)</f>
        <v>0</v>
      </c>
    </row>
    <row r="152" s="2" customFormat="1" ht="16.5" customHeight="1">
      <c r="A152" s="41"/>
      <c r="B152" s="42"/>
      <c r="C152" s="215" t="s">
        <v>207</v>
      </c>
      <c r="D152" s="215" t="s">
        <v>146</v>
      </c>
      <c r="E152" s="216" t="s">
        <v>1877</v>
      </c>
      <c r="F152" s="217" t="s">
        <v>1878</v>
      </c>
      <c r="G152" s="218" t="s">
        <v>201</v>
      </c>
      <c r="H152" s="219">
        <v>1</v>
      </c>
      <c r="I152" s="220"/>
      <c r="J152" s="221">
        <f>ROUND(I152*H152,2)</f>
        <v>0</v>
      </c>
      <c r="K152" s="217" t="s">
        <v>228</v>
      </c>
      <c r="L152" s="47"/>
      <c r="M152" s="222" t="s">
        <v>19</v>
      </c>
      <c r="N152" s="223" t="s">
        <v>46</v>
      </c>
      <c r="O152" s="87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R152" s="226" t="s">
        <v>2362</v>
      </c>
      <c r="AT152" s="226" t="s">
        <v>146</v>
      </c>
      <c r="AU152" s="226" t="s">
        <v>85</v>
      </c>
      <c r="AY152" s="20" t="s">
        <v>144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20" t="s">
        <v>83</v>
      </c>
      <c r="BK152" s="227">
        <f>ROUND(I152*H152,2)</f>
        <v>0</v>
      </c>
      <c r="BL152" s="20" t="s">
        <v>2362</v>
      </c>
      <c r="BM152" s="226" t="s">
        <v>2434</v>
      </c>
    </row>
    <row r="153" s="2" customFormat="1">
      <c r="A153" s="41"/>
      <c r="B153" s="42"/>
      <c r="C153" s="43"/>
      <c r="D153" s="228" t="s">
        <v>153</v>
      </c>
      <c r="E153" s="43"/>
      <c r="F153" s="229" t="s">
        <v>1878</v>
      </c>
      <c r="G153" s="43"/>
      <c r="H153" s="43"/>
      <c r="I153" s="230"/>
      <c r="J153" s="43"/>
      <c r="K153" s="43"/>
      <c r="L153" s="47"/>
      <c r="M153" s="231"/>
      <c r="N153" s="232"/>
      <c r="O153" s="87"/>
      <c r="P153" s="87"/>
      <c r="Q153" s="87"/>
      <c r="R153" s="87"/>
      <c r="S153" s="87"/>
      <c r="T153" s="88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T153" s="20" t="s">
        <v>153</v>
      </c>
      <c r="AU153" s="20" t="s">
        <v>85</v>
      </c>
    </row>
    <row r="154" s="2" customFormat="1">
      <c r="A154" s="41"/>
      <c r="B154" s="42"/>
      <c r="C154" s="43"/>
      <c r="D154" s="245" t="s">
        <v>231</v>
      </c>
      <c r="E154" s="43"/>
      <c r="F154" s="246" t="s">
        <v>1880</v>
      </c>
      <c r="G154" s="43"/>
      <c r="H154" s="43"/>
      <c r="I154" s="230"/>
      <c r="J154" s="43"/>
      <c r="K154" s="43"/>
      <c r="L154" s="47"/>
      <c r="M154" s="231"/>
      <c r="N154" s="232"/>
      <c r="O154" s="87"/>
      <c r="P154" s="87"/>
      <c r="Q154" s="87"/>
      <c r="R154" s="87"/>
      <c r="S154" s="87"/>
      <c r="T154" s="88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T154" s="20" t="s">
        <v>231</v>
      </c>
      <c r="AU154" s="20" t="s">
        <v>85</v>
      </c>
    </row>
    <row r="155" s="2" customFormat="1">
      <c r="A155" s="41"/>
      <c r="B155" s="42"/>
      <c r="C155" s="43"/>
      <c r="D155" s="228" t="s">
        <v>158</v>
      </c>
      <c r="E155" s="43"/>
      <c r="F155" s="233" t="s">
        <v>2435</v>
      </c>
      <c r="G155" s="43"/>
      <c r="H155" s="43"/>
      <c r="I155" s="230"/>
      <c r="J155" s="43"/>
      <c r="K155" s="43"/>
      <c r="L155" s="47"/>
      <c r="M155" s="231"/>
      <c r="N155" s="232"/>
      <c r="O155" s="87"/>
      <c r="P155" s="87"/>
      <c r="Q155" s="87"/>
      <c r="R155" s="87"/>
      <c r="S155" s="87"/>
      <c r="T155" s="88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T155" s="20" t="s">
        <v>158</v>
      </c>
      <c r="AU155" s="20" t="s">
        <v>85</v>
      </c>
    </row>
    <row r="156" s="2" customFormat="1" ht="16.5" customHeight="1">
      <c r="A156" s="41"/>
      <c r="B156" s="42"/>
      <c r="C156" s="215" t="s">
        <v>211</v>
      </c>
      <c r="D156" s="215" t="s">
        <v>146</v>
      </c>
      <c r="E156" s="216" t="s">
        <v>2436</v>
      </c>
      <c r="F156" s="217" t="s">
        <v>2437</v>
      </c>
      <c r="G156" s="218" t="s">
        <v>201</v>
      </c>
      <c r="H156" s="219">
        <v>1</v>
      </c>
      <c r="I156" s="220"/>
      <c r="J156" s="221">
        <f>ROUND(I156*H156,2)</f>
        <v>0</v>
      </c>
      <c r="K156" s="217" t="s">
        <v>228</v>
      </c>
      <c r="L156" s="47"/>
      <c r="M156" s="222" t="s">
        <v>19</v>
      </c>
      <c r="N156" s="223" t="s">
        <v>46</v>
      </c>
      <c r="O156" s="87"/>
      <c r="P156" s="224">
        <f>O156*H156</f>
        <v>0</v>
      </c>
      <c r="Q156" s="224">
        <v>0</v>
      </c>
      <c r="R156" s="224">
        <f>Q156*H156</f>
        <v>0</v>
      </c>
      <c r="S156" s="224">
        <v>0</v>
      </c>
      <c r="T156" s="225">
        <f>S156*H156</f>
        <v>0</v>
      </c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R156" s="226" t="s">
        <v>2362</v>
      </c>
      <c r="AT156" s="226" t="s">
        <v>146</v>
      </c>
      <c r="AU156" s="226" t="s">
        <v>85</v>
      </c>
      <c r="AY156" s="20" t="s">
        <v>144</v>
      </c>
      <c r="BE156" s="227">
        <f>IF(N156="základní",J156,0)</f>
        <v>0</v>
      </c>
      <c r="BF156" s="227">
        <f>IF(N156="snížená",J156,0)</f>
        <v>0</v>
      </c>
      <c r="BG156" s="227">
        <f>IF(N156="zákl. přenesená",J156,0)</f>
        <v>0</v>
      </c>
      <c r="BH156" s="227">
        <f>IF(N156="sníž. přenesená",J156,0)</f>
        <v>0</v>
      </c>
      <c r="BI156" s="227">
        <f>IF(N156="nulová",J156,0)</f>
        <v>0</v>
      </c>
      <c r="BJ156" s="20" t="s">
        <v>83</v>
      </c>
      <c r="BK156" s="227">
        <f>ROUND(I156*H156,2)</f>
        <v>0</v>
      </c>
      <c r="BL156" s="20" t="s">
        <v>2362</v>
      </c>
      <c r="BM156" s="226" t="s">
        <v>2438</v>
      </c>
    </row>
    <row r="157" s="2" customFormat="1">
      <c r="A157" s="41"/>
      <c r="B157" s="42"/>
      <c r="C157" s="43"/>
      <c r="D157" s="228" t="s">
        <v>153</v>
      </c>
      <c r="E157" s="43"/>
      <c r="F157" s="229" t="s">
        <v>2437</v>
      </c>
      <c r="G157" s="43"/>
      <c r="H157" s="43"/>
      <c r="I157" s="230"/>
      <c r="J157" s="43"/>
      <c r="K157" s="43"/>
      <c r="L157" s="47"/>
      <c r="M157" s="231"/>
      <c r="N157" s="232"/>
      <c r="O157" s="87"/>
      <c r="P157" s="87"/>
      <c r="Q157" s="87"/>
      <c r="R157" s="87"/>
      <c r="S157" s="87"/>
      <c r="T157" s="88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T157" s="20" t="s">
        <v>153</v>
      </c>
      <c r="AU157" s="20" t="s">
        <v>85</v>
      </c>
    </row>
    <row r="158" s="2" customFormat="1">
      <c r="A158" s="41"/>
      <c r="B158" s="42"/>
      <c r="C158" s="43"/>
      <c r="D158" s="245" t="s">
        <v>231</v>
      </c>
      <c r="E158" s="43"/>
      <c r="F158" s="246" t="s">
        <v>2439</v>
      </c>
      <c r="G158" s="43"/>
      <c r="H158" s="43"/>
      <c r="I158" s="230"/>
      <c r="J158" s="43"/>
      <c r="K158" s="43"/>
      <c r="L158" s="47"/>
      <c r="M158" s="231"/>
      <c r="N158" s="232"/>
      <c r="O158" s="87"/>
      <c r="P158" s="87"/>
      <c r="Q158" s="87"/>
      <c r="R158" s="87"/>
      <c r="S158" s="87"/>
      <c r="T158" s="88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T158" s="20" t="s">
        <v>231</v>
      </c>
      <c r="AU158" s="20" t="s">
        <v>85</v>
      </c>
    </row>
    <row r="159" s="2" customFormat="1">
      <c r="A159" s="41"/>
      <c r="B159" s="42"/>
      <c r="C159" s="43"/>
      <c r="D159" s="228" t="s">
        <v>158</v>
      </c>
      <c r="E159" s="43"/>
      <c r="F159" s="233" t="s">
        <v>2440</v>
      </c>
      <c r="G159" s="43"/>
      <c r="H159" s="43"/>
      <c r="I159" s="230"/>
      <c r="J159" s="43"/>
      <c r="K159" s="43"/>
      <c r="L159" s="47"/>
      <c r="M159" s="231"/>
      <c r="N159" s="232"/>
      <c r="O159" s="87"/>
      <c r="P159" s="87"/>
      <c r="Q159" s="87"/>
      <c r="R159" s="87"/>
      <c r="S159" s="87"/>
      <c r="T159" s="88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T159" s="20" t="s">
        <v>158</v>
      </c>
      <c r="AU159" s="20" t="s">
        <v>85</v>
      </c>
    </row>
    <row r="160" s="12" customFormat="1" ht="22.8" customHeight="1">
      <c r="A160" s="12"/>
      <c r="B160" s="199"/>
      <c r="C160" s="200"/>
      <c r="D160" s="201" t="s">
        <v>74</v>
      </c>
      <c r="E160" s="213" t="s">
        <v>2441</v>
      </c>
      <c r="F160" s="213" t="s">
        <v>2442</v>
      </c>
      <c r="G160" s="200"/>
      <c r="H160" s="200"/>
      <c r="I160" s="203"/>
      <c r="J160" s="214">
        <f>BK160</f>
        <v>0</v>
      </c>
      <c r="K160" s="200"/>
      <c r="L160" s="205"/>
      <c r="M160" s="206"/>
      <c r="N160" s="207"/>
      <c r="O160" s="207"/>
      <c r="P160" s="208">
        <f>SUM(P161:P164)</f>
        <v>0</v>
      </c>
      <c r="Q160" s="207"/>
      <c r="R160" s="208">
        <f>SUM(R161:R164)</f>
        <v>0</v>
      </c>
      <c r="S160" s="207"/>
      <c r="T160" s="209">
        <f>SUM(T161:T164)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0" t="s">
        <v>171</v>
      </c>
      <c r="AT160" s="211" t="s">
        <v>74</v>
      </c>
      <c r="AU160" s="211" t="s">
        <v>83</v>
      </c>
      <c r="AY160" s="210" t="s">
        <v>144</v>
      </c>
      <c r="BK160" s="212">
        <f>SUM(BK161:BK164)</f>
        <v>0</v>
      </c>
    </row>
    <row r="161" s="2" customFormat="1" ht="16.5" customHeight="1">
      <c r="A161" s="41"/>
      <c r="B161" s="42"/>
      <c r="C161" s="215" t="s">
        <v>215</v>
      </c>
      <c r="D161" s="215" t="s">
        <v>146</v>
      </c>
      <c r="E161" s="216" t="s">
        <v>2443</v>
      </c>
      <c r="F161" s="217" t="s">
        <v>2444</v>
      </c>
      <c r="G161" s="218" t="s">
        <v>201</v>
      </c>
      <c r="H161" s="219">
        <v>1</v>
      </c>
      <c r="I161" s="220"/>
      <c r="J161" s="221">
        <f>ROUND(I161*H161,2)</f>
        <v>0</v>
      </c>
      <c r="K161" s="217" t="s">
        <v>228</v>
      </c>
      <c r="L161" s="47"/>
      <c r="M161" s="222" t="s">
        <v>19</v>
      </c>
      <c r="N161" s="223" t="s">
        <v>46</v>
      </c>
      <c r="O161" s="87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R161" s="226" t="s">
        <v>2362</v>
      </c>
      <c r="AT161" s="226" t="s">
        <v>146</v>
      </c>
      <c r="AU161" s="226" t="s">
        <v>85</v>
      </c>
      <c r="AY161" s="20" t="s">
        <v>144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20" t="s">
        <v>83</v>
      </c>
      <c r="BK161" s="227">
        <f>ROUND(I161*H161,2)</f>
        <v>0</v>
      </c>
      <c r="BL161" s="20" t="s">
        <v>2362</v>
      </c>
      <c r="BM161" s="226" t="s">
        <v>2445</v>
      </c>
    </row>
    <row r="162" s="2" customFormat="1">
      <c r="A162" s="41"/>
      <c r="B162" s="42"/>
      <c r="C162" s="43"/>
      <c r="D162" s="228" t="s">
        <v>153</v>
      </c>
      <c r="E162" s="43"/>
      <c r="F162" s="229" t="s">
        <v>2444</v>
      </c>
      <c r="G162" s="43"/>
      <c r="H162" s="43"/>
      <c r="I162" s="230"/>
      <c r="J162" s="43"/>
      <c r="K162" s="43"/>
      <c r="L162" s="47"/>
      <c r="M162" s="231"/>
      <c r="N162" s="232"/>
      <c r="O162" s="87"/>
      <c r="P162" s="87"/>
      <c r="Q162" s="87"/>
      <c r="R162" s="87"/>
      <c r="S162" s="87"/>
      <c r="T162" s="88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T162" s="20" t="s">
        <v>153</v>
      </c>
      <c r="AU162" s="20" t="s">
        <v>85</v>
      </c>
    </row>
    <row r="163" s="2" customFormat="1">
      <c r="A163" s="41"/>
      <c r="B163" s="42"/>
      <c r="C163" s="43"/>
      <c r="D163" s="245" t="s">
        <v>231</v>
      </c>
      <c r="E163" s="43"/>
      <c r="F163" s="246" t="s">
        <v>2446</v>
      </c>
      <c r="G163" s="43"/>
      <c r="H163" s="43"/>
      <c r="I163" s="230"/>
      <c r="J163" s="43"/>
      <c r="K163" s="43"/>
      <c r="L163" s="47"/>
      <c r="M163" s="231"/>
      <c r="N163" s="232"/>
      <c r="O163" s="87"/>
      <c r="P163" s="87"/>
      <c r="Q163" s="87"/>
      <c r="R163" s="87"/>
      <c r="S163" s="87"/>
      <c r="T163" s="88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T163" s="20" t="s">
        <v>231</v>
      </c>
      <c r="AU163" s="20" t="s">
        <v>85</v>
      </c>
    </row>
    <row r="164" s="2" customFormat="1">
      <c r="A164" s="41"/>
      <c r="B164" s="42"/>
      <c r="C164" s="43"/>
      <c r="D164" s="228" t="s">
        <v>158</v>
      </c>
      <c r="E164" s="43"/>
      <c r="F164" s="233" t="s">
        <v>2447</v>
      </c>
      <c r="G164" s="43"/>
      <c r="H164" s="43"/>
      <c r="I164" s="230"/>
      <c r="J164" s="43"/>
      <c r="K164" s="43"/>
      <c r="L164" s="47"/>
      <c r="M164" s="231"/>
      <c r="N164" s="232"/>
      <c r="O164" s="87"/>
      <c r="P164" s="87"/>
      <c r="Q164" s="87"/>
      <c r="R164" s="87"/>
      <c r="S164" s="87"/>
      <c r="T164" s="88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T164" s="20" t="s">
        <v>158</v>
      </c>
      <c r="AU164" s="20" t="s">
        <v>85</v>
      </c>
    </row>
    <row r="165" s="12" customFormat="1" ht="22.8" customHeight="1">
      <c r="A165" s="12"/>
      <c r="B165" s="199"/>
      <c r="C165" s="200"/>
      <c r="D165" s="201" t="s">
        <v>74</v>
      </c>
      <c r="E165" s="213" t="s">
        <v>2448</v>
      </c>
      <c r="F165" s="213" t="s">
        <v>2449</v>
      </c>
      <c r="G165" s="200"/>
      <c r="H165" s="200"/>
      <c r="I165" s="203"/>
      <c r="J165" s="214">
        <f>BK165</f>
        <v>0</v>
      </c>
      <c r="K165" s="200"/>
      <c r="L165" s="205"/>
      <c r="M165" s="206"/>
      <c r="N165" s="207"/>
      <c r="O165" s="207"/>
      <c r="P165" s="208">
        <f>SUM(P166:P177)</f>
        <v>0</v>
      </c>
      <c r="Q165" s="207"/>
      <c r="R165" s="208">
        <f>SUM(R166:R177)</f>
        <v>0</v>
      </c>
      <c r="S165" s="207"/>
      <c r="T165" s="209">
        <f>SUM(T166:T177)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0" t="s">
        <v>171</v>
      </c>
      <c r="AT165" s="211" t="s">
        <v>74</v>
      </c>
      <c r="AU165" s="211" t="s">
        <v>83</v>
      </c>
      <c r="AY165" s="210" t="s">
        <v>144</v>
      </c>
      <c r="BK165" s="212">
        <f>SUM(BK166:BK177)</f>
        <v>0</v>
      </c>
    </row>
    <row r="166" s="2" customFormat="1" ht="16.5" customHeight="1">
      <c r="A166" s="41"/>
      <c r="B166" s="42"/>
      <c r="C166" s="215" t="s">
        <v>220</v>
      </c>
      <c r="D166" s="215" t="s">
        <v>146</v>
      </c>
      <c r="E166" s="216" t="s">
        <v>2450</v>
      </c>
      <c r="F166" s="217" t="s">
        <v>2451</v>
      </c>
      <c r="G166" s="218" t="s">
        <v>201</v>
      </c>
      <c r="H166" s="219">
        <v>1</v>
      </c>
      <c r="I166" s="220"/>
      <c r="J166" s="221">
        <f>ROUND(I166*H166,2)</f>
        <v>0</v>
      </c>
      <c r="K166" s="217" t="s">
        <v>228</v>
      </c>
      <c r="L166" s="47"/>
      <c r="M166" s="222" t="s">
        <v>19</v>
      </c>
      <c r="N166" s="223" t="s">
        <v>46</v>
      </c>
      <c r="O166" s="87"/>
      <c r="P166" s="224">
        <f>O166*H166</f>
        <v>0</v>
      </c>
      <c r="Q166" s="224">
        <v>0</v>
      </c>
      <c r="R166" s="224">
        <f>Q166*H166</f>
        <v>0</v>
      </c>
      <c r="S166" s="224">
        <v>0</v>
      </c>
      <c r="T166" s="225">
        <f>S166*H166</f>
        <v>0</v>
      </c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R166" s="226" t="s">
        <v>2362</v>
      </c>
      <c r="AT166" s="226" t="s">
        <v>146</v>
      </c>
      <c r="AU166" s="226" t="s">
        <v>85</v>
      </c>
      <c r="AY166" s="20" t="s">
        <v>144</v>
      </c>
      <c r="BE166" s="227">
        <f>IF(N166="základní",J166,0)</f>
        <v>0</v>
      </c>
      <c r="BF166" s="227">
        <f>IF(N166="snížená",J166,0)</f>
        <v>0</v>
      </c>
      <c r="BG166" s="227">
        <f>IF(N166="zákl. přenesená",J166,0)</f>
        <v>0</v>
      </c>
      <c r="BH166" s="227">
        <f>IF(N166="sníž. přenesená",J166,0)</f>
        <v>0</v>
      </c>
      <c r="BI166" s="227">
        <f>IF(N166="nulová",J166,0)</f>
        <v>0</v>
      </c>
      <c r="BJ166" s="20" t="s">
        <v>83</v>
      </c>
      <c r="BK166" s="227">
        <f>ROUND(I166*H166,2)</f>
        <v>0</v>
      </c>
      <c r="BL166" s="20" t="s">
        <v>2362</v>
      </c>
      <c r="BM166" s="226" t="s">
        <v>2452</v>
      </c>
    </row>
    <row r="167" s="2" customFormat="1">
      <c r="A167" s="41"/>
      <c r="B167" s="42"/>
      <c r="C167" s="43"/>
      <c r="D167" s="228" t="s">
        <v>153</v>
      </c>
      <c r="E167" s="43"/>
      <c r="F167" s="229" t="s">
        <v>2451</v>
      </c>
      <c r="G167" s="43"/>
      <c r="H167" s="43"/>
      <c r="I167" s="230"/>
      <c r="J167" s="43"/>
      <c r="K167" s="43"/>
      <c r="L167" s="47"/>
      <c r="M167" s="231"/>
      <c r="N167" s="232"/>
      <c r="O167" s="87"/>
      <c r="P167" s="87"/>
      <c r="Q167" s="87"/>
      <c r="R167" s="87"/>
      <c r="S167" s="87"/>
      <c r="T167" s="88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T167" s="20" t="s">
        <v>153</v>
      </c>
      <c r="AU167" s="20" t="s">
        <v>85</v>
      </c>
    </row>
    <row r="168" s="2" customFormat="1">
      <c r="A168" s="41"/>
      <c r="B168" s="42"/>
      <c r="C168" s="43"/>
      <c r="D168" s="245" t="s">
        <v>231</v>
      </c>
      <c r="E168" s="43"/>
      <c r="F168" s="246" t="s">
        <v>2453</v>
      </c>
      <c r="G168" s="43"/>
      <c r="H168" s="43"/>
      <c r="I168" s="230"/>
      <c r="J168" s="43"/>
      <c r="K168" s="43"/>
      <c r="L168" s="47"/>
      <c r="M168" s="231"/>
      <c r="N168" s="232"/>
      <c r="O168" s="87"/>
      <c r="P168" s="87"/>
      <c r="Q168" s="87"/>
      <c r="R168" s="87"/>
      <c r="S168" s="87"/>
      <c r="T168" s="88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T168" s="20" t="s">
        <v>231</v>
      </c>
      <c r="AU168" s="20" t="s">
        <v>85</v>
      </c>
    </row>
    <row r="169" s="2" customFormat="1">
      <c r="A169" s="41"/>
      <c r="B169" s="42"/>
      <c r="C169" s="43"/>
      <c r="D169" s="228" t="s">
        <v>158</v>
      </c>
      <c r="E169" s="43"/>
      <c r="F169" s="233" t="s">
        <v>2454</v>
      </c>
      <c r="G169" s="43"/>
      <c r="H169" s="43"/>
      <c r="I169" s="230"/>
      <c r="J169" s="43"/>
      <c r="K169" s="43"/>
      <c r="L169" s="47"/>
      <c r="M169" s="231"/>
      <c r="N169" s="232"/>
      <c r="O169" s="87"/>
      <c r="P169" s="87"/>
      <c r="Q169" s="87"/>
      <c r="R169" s="87"/>
      <c r="S169" s="87"/>
      <c r="T169" s="88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T169" s="20" t="s">
        <v>158</v>
      </c>
      <c r="AU169" s="20" t="s">
        <v>85</v>
      </c>
    </row>
    <row r="170" s="2" customFormat="1" ht="16.5" customHeight="1">
      <c r="A170" s="41"/>
      <c r="B170" s="42"/>
      <c r="C170" s="215" t="s">
        <v>225</v>
      </c>
      <c r="D170" s="215" t="s">
        <v>146</v>
      </c>
      <c r="E170" s="216" t="s">
        <v>2455</v>
      </c>
      <c r="F170" s="217" t="s">
        <v>2456</v>
      </c>
      <c r="G170" s="218" t="s">
        <v>201</v>
      </c>
      <c r="H170" s="219">
        <v>1</v>
      </c>
      <c r="I170" s="220"/>
      <c r="J170" s="221">
        <f>ROUND(I170*H170,2)</f>
        <v>0</v>
      </c>
      <c r="K170" s="217" t="s">
        <v>228</v>
      </c>
      <c r="L170" s="47"/>
      <c r="M170" s="222" t="s">
        <v>19</v>
      </c>
      <c r="N170" s="223" t="s">
        <v>46</v>
      </c>
      <c r="O170" s="87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R170" s="226" t="s">
        <v>2362</v>
      </c>
      <c r="AT170" s="226" t="s">
        <v>146</v>
      </c>
      <c r="AU170" s="226" t="s">
        <v>85</v>
      </c>
      <c r="AY170" s="20" t="s">
        <v>144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20" t="s">
        <v>83</v>
      </c>
      <c r="BK170" s="227">
        <f>ROUND(I170*H170,2)</f>
        <v>0</v>
      </c>
      <c r="BL170" s="20" t="s">
        <v>2362</v>
      </c>
      <c r="BM170" s="226" t="s">
        <v>2457</v>
      </c>
    </row>
    <row r="171" s="2" customFormat="1">
      <c r="A171" s="41"/>
      <c r="B171" s="42"/>
      <c r="C171" s="43"/>
      <c r="D171" s="228" t="s">
        <v>153</v>
      </c>
      <c r="E171" s="43"/>
      <c r="F171" s="229" t="s">
        <v>2456</v>
      </c>
      <c r="G171" s="43"/>
      <c r="H171" s="43"/>
      <c r="I171" s="230"/>
      <c r="J171" s="43"/>
      <c r="K171" s="43"/>
      <c r="L171" s="47"/>
      <c r="M171" s="231"/>
      <c r="N171" s="232"/>
      <c r="O171" s="87"/>
      <c r="P171" s="87"/>
      <c r="Q171" s="87"/>
      <c r="R171" s="87"/>
      <c r="S171" s="87"/>
      <c r="T171" s="88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T171" s="20" t="s">
        <v>153</v>
      </c>
      <c r="AU171" s="20" t="s">
        <v>85</v>
      </c>
    </row>
    <row r="172" s="2" customFormat="1">
      <c r="A172" s="41"/>
      <c r="B172" s="42"/>
      <c r="C172" s="43"/>
      <c r="D172" s="245" t="s">
        <v>231</v>
      </c>
      <c r="E172" s="43"/>
      <c r="F172" s="246" t="s">
        <v>2458</v>
      </c>
      <c r="G172" s="43"/>
      <c r="H172" s="43"/>
      <c r="I172" s="230"/>
      <c r="J172" s="43"/>
      <c r="K172" s="43"/>
      <c r="L172" s="47"/>
      <c r="M172" s="231"/>
      <c r="N172" s="232"/>
      <c r="O172" s="87"/>
      <c r="P172" s="87"/>
      <c r="Q172" s="87"/>
      <c r="R172" s="87"/>
      <c r="S172" s="87"/>
      <c r="T172" s="88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T172" s="20" t="s">
        <v>231</v>
      </c>
      <c r="AU172" s="20" t="s">
        <v>85</v>
      </c>
    </row>
    <row r="173" s="2" customFormat="1">
      <c r="A173" s="41"/>
      <c r="B173" s="42"/>
      <c r="C173" s="43"/>
      <c r="D173" s="228" t="s">
        <v>158</v>
      </c>
      <c r="E173" s="43"/>
      <c r="F173" s="233" t="s">
        <v>2459</v>
      </c>
      <c r="G173" s="43"/>
      <c r="H173" s="43"/>
      <c r="I173" s="230"/>
      <c r="J173" s="43"/>
      <c r="K173" s="43"/>
      <c r="L173" s="47"/>
      <c r="M173" s="231"/>
      <c r="N173" s="232"/>
      <c r="O173" s="87"/>
      <c r="P173" s="87"/>
      <c r="Q173" s="87"/>
      <c r="R173" s="87"/>
      <c r="S173" s="87"/>
      <c r="T173" s="88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T173" s="20" t="s">
        <v>158</v>
      </c>
      <c r="AU173" s="20" t="s">
        <v>85</v>
      </c>
    </row>
    <row r="174" s="2" customFormat="1" ht="16.5" customHeight="1">
      <c r="A174" s="41"/>
      <c r="B174" s="42"/>
      <c r="C174" s="215" t="s">
        <v>233</v>
      </c>
      <c r="D174" s="215" t="s">
        <v>146</v>
      </c>
      <c r="E174" s="216" t="s">
        <v>2460</v>
      </c>
      <c r="F174" s="217" t="s">
        <v>2461</v>
      </c>
      <c r="G174" s="218" t="s">
        <v>201</v>
      </c>
      <c r="H174" s="219">
        <v>1</v>
      </c>
      <c r="I174" s="220"/>
      <c r="J174" s="221">
        <f>ROUND(I174*H174,2)</f>
        <v>0</v>
      </c>
      <c r="K174" s="217" t="s">
        <v>228</v>
      </c>
      <c r="L174" s="47"/>
      <c r="M174" s="222" t="s">
        <v>19</v>
      </c>
      <c r="N174" s="223" t="s">
        <v>46</v>
      </c>
      <c r="O174" s="87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R174" s="226" t="s">
        <v>2362</v>
      </c>
      <c r="AT174" s="226" t="s">
        <v>146</v>
      </c>
      <c r="AU174" s="226" t="s">
        <v>85</v>
      </c>
      <c r="AY174" s="20" t="s">
        <v>144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20" t="s">
        <v>83</v>
      </c>
      <c r="BK174" s="227">
        <f>ROUND(I174*H174,2)</f>
        <v>0</v>
      </c>
      <c r="BL174" s="20" t="s">
        <v>2362</v>
      </c>
      <c r="BM174" s="226" t="s">
        <v>2462</v>
      </c>
    </row>
    <row r="175" s="2" customFormat="1">
      <c r="A175" s="41"/>
      <c r="B175" s="42"/>
      <c r="C175" s="43"/>
      <c r="D175" s="228" t="s">
        <v>153</v>
      </c>
      <c r="E175" s="43"/>
      <c r="F175" s="229" t="s">
        <v>2461</v>
      </c>
      <c r="G175" s="43"/>
      <c r="H175" s="43"/>
      <c r="I175" s="230"/>
      <c r="J175" s="43"/>
      <c r="K175" s="43"/>
      <c r="L175" s="47"/>
      <c r="M175" s="231"/>
      <c r="N175" s="232"/>
      <c r="O175" s="87"/>
      <c r="P175" s="87"/>
      <c r="Q175" s="87"/>
      <c r="R175" s="87"/>
      <c r="S175" s="87"/>
      <c r="T175" s="88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T175" s="20" t="s">
        <v>153</v>
      </c>
      <c r="AU175" s="20" t="s">
        <v>85</v>
      </c>
    </row>
    <row r="176" s="2" customFormat="1">
      <c r="A176" s="41"/>
      <c r="B176" s="42"/>
      <c r="C176" s="43"/>
      <c r="D176" s="245" t="s">
        <v>231</v>
      </c>
      <c r="E176" s="43"/>
      <c r="F176" s="246" t="s">
        <v>2463</v>
      </c>
      <c r="G176" s="43"/>
      <c r="H176" s="43"/>
      <c r="I176" s="230"/>
      <c r="J176" s="43"/>
      <c r="K176" s="43"/>
      <c r="L176" s="47"/>
      <c r="M176" s="231"/>
      <c r="N176" s="232"/>
      <c r="O176" s="87"/>
      <c r="P176" s="87"/>
      <c r="Q176" s="87"/>
      <c r="R176" s="87"/>
      <c r="S176" s="87"/>
      <c r="T176" s="88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T176" s="20" t="s">
        <v>231</v>
      </c>
      <c r="AU176" s="20" t="s">
        <v>85</v>
      </c>
    </row>
    <row r="177" s="2" customFormat="1">
      <c r="A177" s="41"/>
      <c r="B177" s="42"/>
      <c r="C177" s="43"/>
      <c r="D177" s="228" t="s">
        <v>158</v>
      </c>
      <c r="E177" s="43"/>
      <c r="F177" s="233" t="s">
        <v>2464</v>
      </c>
      <c r="G177" s="43"/>
      <c r="H177" s="43"/>
      <c r="I177" s="230"/>
      <c r="J177" s="43"/>
      <c r="K177" s="43"/>
      <c r="L177" s="47"/>
      <c r="M177" s="231"/>
      <c r="N177" s="232"/>
      <c r="O177" s="87"/>
      <c r="P177" s="87"/>
      <c r="Q177" s="87"/>
      <c r="R177" s="87"/>
      <c r="S177" s="87"/>
      <c r="T177" s="88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T177" s="20" t="s">
        <v>158</v>
      </c>
      <c r="AU177" s="20" t="s">
        <v>85</v>
      </c>
    </row>
    <row r="178" s="12" customFormat="1" ht="22.8" customHeight="1">
      <c r="A178" s="12"/>
      <c r="B178" s="199"/>
      <c r="C178" s="200"/>
      <c r="D178" s="201" t="s">
        <v>74</v>
      </c>
      <c r="E178" s="213" t="s">
        <v>2465</v>
      </c>
      <c r="F178" s="213" t="s">
        <v>2466</v>
      </c>
      <c r="G178" s="200"/>
      <c r="H178" s="200"/>
      <c r="I178" s="203"/>
      <c r="J178" s="214">
        <f>BK178</f>
        <v>0</v>
      </c>
      <c r="K178" s="200"/>
      <c r="L178" s="205"/>
      <c r="M178" s="206"/>
      <c r="N178" s="207"/>
      <c r="O178" s="207"/>
      <c r="P178" s="208">
        <f>SUM(P179:P193)</f>
        <v>0</v>
      </c>
      <c r="Q178" s="207"/>
      <c r="R178" s="208">
        <f>SUM(R179:R193)</f>
        <v>0</v>
      </c>
      <c r="S178" s="207"/>
      <c r="T178" s="209">
        <f>SUM(T179:T193)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210" t="s">
        <v>171</v>
      </c>
      <c r="AT178" s="211" t="s">
        <v>74</v>
      </c>
      <c r="AU178" s="211" t="s">
        <v>83</v>
      </c>
      <c r="AY178" s="210" t="s">
        <v>144</v>
      </c>
      <c r="BK178" s="212">
        <f>SUM(BK179:BK193)</f>
        <v>0</v>
      </c>
    </row>
    <row r="179" s="2" customFormat="1" ht="16.5" customHeight="1">
      <c r="A179" s="41"/>
      <c r="B179" s="42"/>
      <c r="C179" s="215" t="s">
        <v>237</v>
      </c>
      <c r="D179" s="215" t="s">
        <v>146</v>
      </c>
      <c r="E179" s="216" t="s">
        <v>2467</v>
      </c>
      <c r="F179" s="217" t="s">
        <v>2468</v>
      </c>
      <c r="G179" s="218" t="s">
        <v>201</v>
      </c>
      <c r="H179" s="219">
        <v>1</v>
      </c>
      <c r="I179" s="220"/>
      <c r="J179" s="221">
        <f>ROUND(I179*H179,2)</f>
        <v>0</v>
      </c>
      <c r="K179" s="217" t="s">
        <v>228</v>
      </c>
      <c r="L179" s="47"/>
      <c r="M179" s="222" t="s">
        <v>19</v>
      </c>
      <c r="N179" s="223" t="s">
        <v>46</v>
      </c>
      <c r="O179" s="87"/>
      <c r="P179" s="224">
        <f>O179*H179</f>
        <v>0</v>
      </c>
      <c r="Q179" s="224">
        <v>0</v>
      </c>
      <c r="R179" s="224">
        <f>Q179*H179</f>
        <v>0</v>
      </c>
      <c r="S179" s="224">
        <v>0</v>
      </c>
      <c r="T179" s="225">
        <f>S179*H179</f>
        <v>0</v>
      </c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R179" s="226" t="s">
        <v>2362</v>
      </c>
      <c r="AT179" s="226" t="s">
        <v>146</v>
      </c>
      <c r="AU179" s="226" t="s">
        <v>85</v>
      </c>
      <c r="AY179" s="20" t="s">
        <v>144</v>
      </c>
      <c r="BE179" s="227">
        <f>IF(N179="základní",J179,0)</f>
        <v>0</v>
      </c>
      <c r="BF179" s="227">
        <f>IF(N179="snížená",J179,0)</f>
        <v>0</v>
      </c>
      <c r="BG179" s="227">
        <f>IF(N179="zákl. přenesená",J179,0)</f>
        <v>0</v>
      </c>
      <c r="BH179" s="227">
        <f>IF(N179="sníž. přenesená",J179,0)</f>
        <v>0</v>
      </c>
      <c r="BI179" s="227">
        <f>IF(N179="nulová",J179,0)</f>
        <v>0</v>
      </c>
      <c r="BJ179" s="20" t="s">
        <v>83</v>
      </c>
      <c r="BK179" s="227">
        <f>ROUND(I179*H179,2)</f>
        <v>0</v>
      </c>
      <c r="BL179" s="20" t="s">
        <v>2362</v>
      </c>
      <c r="BM179" s="226" t="s">
        <v>2469</v>
      </c>
    </row>
    <row r="180" s="2" customFormat="1">
      <c r="A180" s="41"/>
      <c r="B180" s="42"/>
      <c r="C180" s="43"/>
      <c r="D180" s="228" t="s">
        <v>153</v>
      </c>
      <c r="E180" s="43"/>
      <c r="F180" s="229" t="s">
        <v>2468</v>
      </c>
      <c r="G180" s="43"/>
      <c r="H180" s="43"/>
      <c r="I180" s="230"/>
      <c r="J180" s="43"/>
      <c r="K180" s="43"/>
      <c r="L180" s="47"/>
      <c r="M180" s="231"/>
      <c r="N180" s="232"/>
      <c r="O180" s="87"/>
      <c r="P180" s="87"/>
      <c r="Q180" s="87"/>
      <c r="R180" s="87"/>
      <c r="S180" s="87"/>
      <c r="T180" s="88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T180" s="20" t="s">
        <v>153</v>
      </c>
      <c r="AU180" s="20" t="s">
        <v>85</v>
      </c>
    </row>
    <row r="181" s="2" customFormat="1">
      <c r="A181" s="41"/>
      <c r="B181" s="42"/>
      <c r="C181" s="43"/>
      <c r="D181" s="245" t="s">
        <v>231</v>
      </c>
      <c r="E181" s="43"/>
      <c r="F181" s="246" t="s">
        <v>2470</v>
      </c>
      <c r="G181" s="43"/>
      <c r="H181" s="43"/>
      <c r="I181" s="230"/>
      <c r="J181" s="43"/>
      <c r="K181" s="43"/>
      <c r="L181" s="47"/>
      <c r="M181" s="231"/>
      <c r="N181" s="232"/>
      <c r="O181" s="87"/>
      <c r="P181" s="87"/>
      <c r="Q181" s="87"/>
      <c r="R181" s="87"/>
      <c r="S181" s="87"/>
      <c r="T181" s="88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T181" s="20" t="s">
        <v>231</v>
      </c>
      <c r="AU181" s="20" t="s">
        <v>85</v>
      </c>
    </row>
    <row r="182" s="2" customFormat="1">
      <c r="A182" s="41"/>
      <c r="B182" s="42"/>
      <c r="C182" s="43"/>
      <c r="D182" s="228" t="s">
        <v>158</v>
      </c>
      <c r="E182" s="43"/>
      <c r="F182" s="233" t="s">
        <v>2471</v>
      </c>
      <c r="G182" s="43"/>
      <c r="H182" s="43"/>
      <c r="I182" s="230"/>
      <c r="J182" s="43"/>
      <c r="K182" s="43"/>
      <c r="L182" s="47"/>
      <c r="M182" s="231"/>
      <c r="N182" s="232"/>
      <c r="O182" s="87"/>
      <c r="P182" s="87"/>
      <c r="Q182" s="87"/>
      <c r="R182" s="87"/>
      <c r="S182" s="87"/>
      <c r="T182" s="88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T182" s="20" t="s">
        <v>158</v>
      </c>
      <c r="AU182" s="20" t="s">
        <v>85</v>
      </c>
    </row>
    <row r="183" s="2" customFormat="1" ht="16.5" customHeight="1">
      <c r="A183" s="41"/>
      <c r="B183" s="42"/>
      <c r="C183" s="215" t="s">
        <v>242</v>
      </c>
      <c r="D183" s="215" t="s">
        <v>146</v>
      </c>
      <c r="E183" s="216" t="s">
        <v>2472</v>
      </c>
      <c r="F183" s="217" t="s">
        <v>2473</v>
      </c>
      <c r="G183" s="218" t="s">
        <v>201</v>
      </c>
      <c r="H183" s="219">
        <v>1</v>
      </c>
      <c r="I183" s="220"/>
      <c r="J183" s="221">
        <f>ROUND(I183*H183,2)</f>
        <v>0</v>
      </c>
      <c r="K183" s="217" t="s">
        <v>228</v>
      </c>
      <c r="L183" s="47"/>
      <c r="M183" s="222" t="s">
        <v>19</v>
      </c>
      <c r="N183" s="223" t="s">
        <v>46</v>
      </c>
      <c r="O183" s="87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R183" s="226" t="s">
        <v>2362</v>
      </c>
      <c r="AT183" s="226" t="s">
        <v>146</v>
      </c>
      <c r="AU183" s="226" t="s">
        <v>85</v>
      </c>
      <c r="AY183" s="20" t="s">
        <v>144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20" t="s">
        <v>83</v>
      </c>
      <c r="BK183" s="227">
        <f>ROUND(I183*H183,2)</f>
        <v>0</v>
      </c>
      <c r="BL183" s="20" t="s">
        <v>2362</v>
      </c>
      <c r="BM183" s="226" t="s">
        <v>2474</v>
      </c>
    </row>
    <row r="184" s="2" customFormat="1">
      <c r="A184" s="41"/>
      <c r="B184" s="42"/>
      <c r="C184" s="43"/>
      <c r="D184" s="228" t="s">
        <v>153</v>
      </c>
      <c r="E184" s="43"/>
      <c r="F184" s="229" t="s">
        <v>2473</v>
      </c>
      <c r="G184" s="43"/>
      <c r="H184" s="43"/>
      <c r="I184" s="230"/>
      <c r="J184" s="43"/>
      <c r="K184" s="43"/>
      <c r="L184" s="47"/>
      <c r="M184" s="231"/>
      <c r="N184" s="232"/>
      <c r="O184" s="87"/>
      <c r="P184" s="87"/>
      <c r="Q184" s="87"/>
      <c r="R184" s="87"/>
      <c r="S184" s="87"/>
      <c r="T184" s="88"/>
      <c r="U184" s="41"/>
      <c r="V184" s="41"/>
      <c r="W184" s="41"/>
      <c r="X184" s="41"/>
      <c r="Y184" s="41"/>
      <c r="Z184" s="41"/>
      <c r="AA184" s="41"/>
      <c r="AB184" s="41"/>
      <c r="AC184" s="41"/>
      <c r="AD184" s="41"/>
      <c r="AE184" s="41"/>
      <c r="AT184" s="20" t="s">
        <v>153</v>
      </c>
      <c r="AU184" s="20" t="s">
        <v>85</v>
      </c>
    </row>
    <row r="185" s="2" customFormat="1">
      <c r="A185" s="41"/>
      <c r="B185" s="42"/>
      <c r="C185" s="43"/>
      <c r="D185" s="245" t="s">
        <v>231</v>
      </c>
      <c r="E185" s="43"/>
      <c r="F185" s="246" t="s">
        <v>2475</v>
      </c>
      <c r="G185" s="43"/>
      <c r="H185" s="43"/>
      <c r="I185" s="230"/>
      <c r="J185" s="43"/>
      <c r="K185" s="43"/>
      <c r="L185" s="47"/>
      <c r="M185" s="231"/>
      <c r="N185" s="232"/>
      <c r="O185" s="87"/>
      <c r="P185" s="87"/>
      <c r="Q185" s="87"/>
      <c r="R185" s="87"/>
      <c r="S185" s="87"/>
      <c r="T185" s="88"/>
      <c r="U185" s="41"/>
      <c r="V185" s="41"/>
      <c r="W185" s="41"/>
      <c r="X185" s="41"/>
      <c r="Y185" s="41"/>
      <c r="Z185" s="41"/>
      <c r="AA185" s="41"/>
      <c r="AB185" s="41"/>
      <c r="AC185" s="41"/>
      <c r="AD185" s="41"/>
      <c r="AE185" s="41"/>
      <c r="AT185" s="20" t="s">
        <v>231</v>
      </c>
      <c r="AU185" s="20" t="s">
        <v>85</v>
      </c>
    </row>
    <row r="186" s="2" customFormat="1">
      <c r="A186" s="41"/>
      <c r="B186" s="42"/>
      <c r="C186" s="43"/>
      <c r="D186" s="228" t="s">
        <v>158</v>
      </c>
      <c r="E186" s="43"/>
      <c r="F186" s="233" t="s">
        <v>2476</v>
      </c>
      <c r="G186" s="43"/>
      <c r="H186" s="43"/>
      <c r="I186" s="230"/>
      <c r="J186" s="43"/>
      <c r="K186" s="43"/>
      <c r="L186" s="47"/>
      <c r="M186" s="231"/>
      <c r="N186" s="232"/>
      <c r="O186" s="87"/>
      <c r="P186" s="87"/>
      <c r="Q186" s="87"/>
      <c r="R186" s="87"/>
      <c r="S186" s="87"/>
      <c r="T186" s="88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T186" s="20" t="s">
        <v>158</v>
      </c>
      <c r="AU186" s="20" t="s">
        <v>85</v>
      </c>
    </row>
    <row r="187" s="2" customFormat="1" ht="16.5" customHeight="1">
      <c r="A187" s="41"/>
      <c r="B187" s="42"/>
      <c r="C187" s="215" t="s">
        <v>7</v>
      </c>
      <c r="D187" s="215" t="s">
        <v>146</v>
      </c>
      <c r="E187" s="216" t="s">
        <v>2477</v>
      </c>
      <c r="F187" s="217" t="s">
        <v>2478</v>
      </c>
      <c r="G187" s="218" t="s">
        <v>201</v>
      </c>
      <c r="H187" s="219">
        <v>1</v>
      </c>
      <c r="I187" s="220"/>
      <c r="J187" s="221">
        <f>ROUND(I187*H187,2)</f>
        <v>0</v>
      </c>
      <c r="K187" s="217" t="s">
        <v>228</v>
      </c>
      <c r="L187" s="47"/>
      <c r="M187" s="222" t="s">
        <v>19</v>
      </c>
      <c r="N187" s="223" t="s">
        <v>46</v>
      </c>
      <c r="O187" s="87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R187" s="226" t="s">
        <v>2362</v>
      </c>
      <c r="AT187" s="226" t="s">
        <v>146</v>
      </c>
      <c r="AU187" s="226" t="s">
        <v>85</v>
      </c>
      <c r="AY187" s="20" t="s">
        <v>144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20" t="s">
        <v>83</v>
      </c>
      <c r="BK187" s="227">
        <f>ROUND(I187*H187,2)</f>
        <v>0</v>
      </c>
      <c r="BL187" s="20" t="s">
        <v>2362</v>
      </c>
      <c r="BM187" s="226" t="s">
        <v>2479</v>
      </c>
    </row>
    <row r="188" s="2" customFormat="1">
      <c r="A188" s="41"/>
      <c r="B188" s="42"/>
      <c r="C188" s="43"/>
      <c r="D188" s="228" t="s">
        <v>153</v>
      </c>
      <c r="E188" s="43"/>
      <c r="F188" s="229" t="s">
        <v>2478</v>
      </c>
      <c r="G188" s="43"/>
      <c r="H188" s="43"/>
      <c r="I188" s="230"/>
      <c r="J188" s="43"/>
      <c r="K188" s="43"/>
      <c r="L188" s="47"/>
      <c r="M188" s="231"/>
      <c r="N188" s="232"/>
      <c r="O188" s="87"/>
      <c r="P188" s="87"/>
      <c r="Q188" s="87"/>
      <c r="R188" s="87"/>
      <c r="S188" s="87"/>
      <c r="T188" s="88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T188" s="20" t="s">
        <v>153</v>
      </c>
      <c r="AU188" s="20" t="s">
        <v>85</v>
      </c>
    </row>
    <row r="189" s="2" customFormat="1">
      <c r="A189" s="41"/>
      <c r="B189" s="42"/>
      <c r="C189" s="43"/>
      <c r="D189" s="245" t="s">
        <v>231</v>
      </c>
      <c r="E189" s="43"/>
      <c r="F189" s="246" t="s">
        <v>2480</v>
      </c>
      <c r="G189" s="43"/>
      <c r="H189" s="43"/>
      <c r="I189" s="230"/>
      <c r="J189" s="43"/>
      <c r="K189" s="43"/>
      <c r="L189" s="47"/>
      <c r="M189" s="231"/>
      <c r="N189" s="232"/>
      <c r="O189" s="87"/>
      <c r="P189" s="87"/>
      <c r="Q189" s="87"/>
      <c r="R189" s="87"/>
      <c r="S189" s="87"/>
      <c r="T189" s="88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T189" s="20" t="s">
        <v>231</v>
      </c>
      <c r="AU189" s="20" t="s">
        <v>85</v>
      </c>
    </row>
    <row r="190" s="2" customFormat="1">
      <c r="A190" s="41"/>
      <c r="B190" s="42"/>
      <c r="C190" s="43"/>
      <c r="D190" s="228" t="s">
        <v>158</v>
      </c>
      <c r="E190" s="43"/>
      <c r="F190" s="233" t="s">
        <v>2481</v>
      </c>
      <c r="G190" s="43"/>
      <c r="H190" s="43"/>
      <c r="I190" s="230"/>
      <c r="J190" s="43"/>
      <c r="K190" s="43"/>
      <c r="L190" s="47"/>
      <c r="M190" s="231"/>
      <c r="N190" s="232"/>
      <c r="O190" s="87"/>
      <c r="P190" s="87"/>
      <c r="Q190" s="87"/>
      <c r="R190" s="87"/>
      <c r="S190" s="87"/>
      <c r="T190" s="88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T190" s="20" t="s">
        <v>158</v>
      </c>
      <c r="AU190" s="20" t="s">
        <v>85</v>
      </c>
    </row>
    <row r="191" s="2" customFormat="1" ht="16.5" customHeight="1">
      <c r="A191" s="41"/>
      <c r="B191" s="42"/>
      <c r="C191" s="215" t="s">
        <v>249</v>
      </c>
      <c r="D191" s="215" t="s">
        <v>146</v>
      </c>
      <c r="E191" s="216" t="s">
        <v>2482</v>
      </c>
      <c r="F191" s="217" t="s">
        <v>2483</v>
      </c>
      <c r="G191" s="218" t="s">
        <v>201</v>
      </c>
      <c r="H191" s="219">
        <v>1</v>
      </c>
      <c r="I191" s="220"/>
      <c r="J191" s="221">
        <f>ROUND(I191*H191,2)</f>
        <v>0</v>
      </c>
      <c r="K191" s="217" t="s">
        <v>150</v>
      </c>
      <c r="L191" s="47"/>
      <c r="M191" s="222" t="s">
        <v>19</v>
      </c>
      <c r="N191" s="223" t="s">
        <v>46</v>
      </c>
      <c r="O191" s="87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R191" s="226" t="s">
        <v>2362</v>
      </c>
      <c r="AT191" s="226" t="s">
        <v>146</v>
      </c>
      <c r="AU191" s="226" t="s">
        <v>85</v>
      </c>
      <c r="AY191" s="20" t="s">
        <v>144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20" t="s">
        <v>83</v>
      </c>
      <c r="BK191" s="227">
        <f>ROUND(I191*H191,2)</f>
        <v>0</v>
      </c>
      <c r="BL191" s="20" t="s">
        <v>2362</v>
      </c>
      <c r="BM191" s="226" t="s">
        <v>2484</v>
      </c>
    </row>
    <row r="192" s="2" customFormat="1">
      <c r="A192" s="41"/>
      <c r="B192" s="42"/>
      <c r="C192" s="43"/>
      <c r="D192" s="228" t="s">
        <v>153</v>
      </c>
      <c r="E192" s="43"/>
      <c r="F192" s="229" t="s">
        <v>2483</v>
      </c>
      <c r="G192" s="43"/>
      <c r="H192" s="43"/>
      <c r="I192" s="230"/>
      <c r="J192" s="43"/>
      <c r="K192" s="43"/>
      <c r="L192" s="47"/>
      <c r="M192" s="231"/>
      <c r="N192" s="232"/>
      <c r="O192" s="87"/>
      <c r="P192" s="87"/>
      <c r="Q192" s="87"/>
      <c r="R192" s="87"/>
      <c r="S192" s="87"/>
      <c r="T192" s="88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T192" s="20" t="s">
        <v>153</v>
      </c>
      <c r="AU192" s="20" t="s">
        <v>85</v>
      </c>
    </row>
    <row r="193" s="2" customFormat="1">
      <c r="A193" s="41"/>
      <c r="B193" s="42"/>
      <c r="C193" s="43"/>
      <c r="D193" s="228" t="s">
        <v>158</v>
      </c>
      <c r="E193" s="43"/>
      <c r="F193" s="233" t="s">
        <v>2485</v>
      </c>
      <c r="G193" s="43"/>
      <c r="H193" s="43"/>
      <c r="I193" s="230"/>
      <c r="J193" s="43"/>
      <c r="K193" s="43"/>
      <c r="L193" s="47"/>
      <c r="M193" s="270"/>
      <c r="N193" s="271"/>
      <c r="O193" s="272"/>
      <c r="P193" s="272"/>
      <c r="Q193" s="272"/>
      <c r="R193" s="272"/>
      <c r="S193" s="272"/>
      <c r="T193" s="273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T193" s="20" t="s">
        <v>158</v>
      </c>
      <c r="AU193" s="20" t="s">
        <v>85</v>
      </c>
    </row>
    <row r="194" s="2" customFormat="1" ht="6.96" customHeight="1">
      <c r="A194" s="41"/>
      <c r="B194" s="62"/>
      <c r="C194" s="63"/>
      <c r="D194" s="63"/>
      <c r="E194" s="63"/>
      <c r="F194" s="63"/>
      <c r="G194" s="63"/>
      <c r="H194" s="63"/>
      <c r="I194" s="63"/>
      <c r="J194" s="63"/>
      <c r="K194" s="63"/>
      <c r="L194" s="47"/>
      <c r="M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</row>
  </sheetData>
  <sheetProtection sheet="1" autoFilter="0" formatColumns="0" formatRows="0" objects="1" scenarios="1" spinCount="100000" saltValue="jmOqchfoCJSfdk5HaoP+Dg3IEYGp+PMvrYTUFmFP6czDeLa4MnM20MeU8nVXM1x2Cy3vwnssVyJ8vvf1iah9aQ==" hashValue="+gW3l1QytgrWMobgvXfNiIQyrSewUnkTTXcoFylwEzABxWTpxkPPs7rTYg8qpJGyncDwxNXMkKakbCQdWXTmBw==" algorithmName="SHA-512" password="8235"/>
  <autoFilter ref="C85:K193"/>
  <mergeCells count="9">
    <mergeCell ref="E7:H7"/>
    <mergeCell ref="E9:H9"/>
    <mergeCell ref="E18:H18"/>
    <mergeCell ref="E27:H27"/>
    <mergeCell ref="E48:H48"/>
    <mergeCell ref="E50:H50"/>
    <mergeCell ref="E76:H76"/>
    <mergeCell ref="E78:H78"/>
    <mergeCell ref="L2:V2"/>
  </mergeCells>
  <hyperlinks>
    <hyperlink ref="F91" r:id="rId1" display="https://podminky.urs.cz/item/CS_URS_2025_01/011434000"/>
    <hyperlink ref="F97" r:id="rId2" display="https://podminky.urs.cz/item/CS_URS_2025_01/012164000"/>
    <hyperlink ref="F107" r:id="rId3" display="https://podminky.urs.cz/item/CS_URS_2025_01/012203000"/>
    <hyperlink ref="F114" r:id="rId4" display="https://podminky.urs.cz/item/CS_URS_2025_01/012303000"/>
    <hyperlink ref="F121" r:id="rId5" display="https://podminky.urs.cz/item/CS_URS_2025_01/012444000"/>
    <hyperlink ref="F129" r:id="rId6" display="https://podminky.urs.cz/item/CS_URS_2025_01/013274000"/>
    <hyperlink ref="F136" r:id="rId7" display="https://podminky.urs.cz/item/CS_URS_2025_01/013284000"/>
    <hyperlink ref="F140" r:id="rId8" display="https://podminky.urs.cz/item/CS_URS_2025_01/013294000"/>
    <hyperlink ref="F145" r:id="rId9" display="https://podminky.urs.cz/item/CS_URS_2025_01/030001000"/>
    <hyperlink ref="F149" r:id="rId10" display="https://podminky.urs.cz/item/CS_URS_2025_01/039002000"/>
    <hyperlink ref="F154" r:id="rId11" display="https://podminky.urs.cz/item/CS_URS_2025_01/043002000"/>
    <hyperlink ref="F158" r:id="rId12" display="https://podminky.urs.cz/item/CS_URS_2025_01/045203000"/>
    <hyperlink ref="F163" r:id="rId13" display="https://podminky.urs.cz/item/CS_URS_2025_01/053903000"/>
    <hyperlink ref="F168" r:id="rId14" display="https://podminky.urs.cz/item/CS_URS_2025_01/072203000"/>
    <hyperlink ref="F172" r:id="rId15" display="https://podminky.urs.cz/item/CS_URS_2025_01/075103000"/>
    <hyperlink ref="F176" r:id="rId16" display="https://podminky.urs.cz/item/CS_URS_2025_01/075203000"/>
    <hyperlink ref="F181" r:id="rId17" display="https://podminky.urs.cz/item/CS_URS_2025_01/091503000"/>
    <hyperlink ref="F185" r:id="rId18" display="https://podminky.urs.cz/item/CS_URS_2025_01/091703000"/>
    <hyperlink ref="F189" r:id="rId19" display="https://podminky.urs.cz/item/CS_URS_2025_01/092002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0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98" customWidth="1"/>
    <col min="2" max="2" width="1.667969" style="298" customWidth="1"/>
    <col min="3" max="4" width="5" style="298" customWidth="1"/>
    <col min="5" max="5" width="11.66016" style="298" customWidth="1"/>
    <col min="6" max="6" width="9.160156" style="298" customWidth="1"/>
    <col min="7" max="7" width="5" style="298" customWidth="1"/>
    <col min="8" max="8" width="77.83203" style="298" customWidth="1"/>
    <col min="9" max="10" width="20" style="298" customWidth="1"/>
    <col min="11" max="11" width="1.667969" style="298" customWidth="1"/>
  </cols>
  <sheetData>
    <row r="1" s="1" customFormat="1" ht="37.5" customHeight="1"/>
    <row r="2" s="1" customFormat="1" ht="7.5" customHeight="1">
      <c r="B2" s="299"/>
      <c r="C2" s="300"/>
      <c r="D2" s="300"/>
      <c r="E2" s="300"/>
      <c r="F2" s="300"/>
      <c r="G2" s="300"/>
      <c r="H2" s="300"/>
      <c r="I2" s="300"/>
      <c r="J2" s="300"/>
      <c r="K2" s="301"/>
    </row>
    <row r="3" s="17" customFormat="1" ht="45" customHeight="1">
      <c r="B3" s="302"/>
      <c r="C3" s="303" t="s">
        <v>2486</v>
      </c>
      <c r="D3" s="303"/>
      <c r="E3" s="303"/>
      <c r="F3" s="303"/>
      <c r="G3" s="303"/>
      <c r="H3" s="303"/>
      <c r="I3" s="303"/>
      <c r="J3" s="303"/>
      <c r="K3" s="304"/>
    </row>
    <row r="4" s="1" customFormat="1" ht="25.5" customHeight="1">
      <c r="B4" s="305"/>
      <c r="C4" s="306" t="s">
        <v>2487</v>
      </c>
      <c r="D4" s="306"/>
      <c r="E4" s="306"/>
      <c r="F4" s="306"/>
      <c r="G4" s="306"/>
      <c r="H4" s="306"/>
      <c r="I4" s="306"/>
      <c r="J4" s="306"/>
      <c r="K4" s="307"/>
    </row>
    <row r="5" s="1" customFormat="1" ht="5.25" customHeight="1">
      <c r="B5" s="305"/>
      <c r="C5" s="308"/>
      <c r="D5" s="308"/>
      <c r="E5" s="308"/>
      <c r="F5" s="308"/>
      <c r="G5" s="308"/>
      <c r="H5" s="308"/>
      <c r="I5" s="308"/>
      <c r="J5" s="308"/>
      <c r="K5" s="307"/>
    </row>
    <row r="6" s="1" customFormat="1" ht="15" customHeight="1">
      <c r="B6" s="305"/>
      <c r="C6" s="309" t="s">
        <v>2488</v>
      </c>
      <c r="D6" s="309"/>
      <c r="E6" s="309"/>
      <c r="F6" s="309"/>
      <c r="G6" s="309"/>
      <c r="H6" s="309"/>
      <c r="I6" s="309"/>
      <c r="J6" s="309"/>
      <c r="K6" s="307"/>
    </row>
    <row r="7" s="1" customFormat="1" ht="15" customHeight="1">
      <c r="B7" s="310"/>
      <c r="C7" s="309" t="s">
        <v>2489</v>
      </c>
      <c r="D7" s="309"/>
      <c r="E7" s="309"/>
      <c r="F7" s="309"/>
      <c r="G7" s="309"/>
      <c r="H7" s="309"/>
      <c r="I7" s="309"/>
      <c r="J7" s="309"/>
      <c r="K7" s="307"/>
    </row>
    <row r="8" s="1" customFormat="1" ht="12.75" customHeight="1">
      <c r="B8" s="310"/>
      <c r="C8" s="309"/>
      <c r="D8" s="309"/>
      <c r="E8" s="309"/>
      <c r="F8" s="309"/>
      <c r="G8" s="309"/>
      <c r="H8" s="309"/>
      <c r="I8" s="309"/>
      <c r="J8" s="309"/>
      <c r="K8" s="307"/>
    </row>
    <row r="9" s="1" customFormat="1" ht="15" customHeight="1">
      <c r="B9" s="310"/>
      <c r="C9" s="309" t="s">
        <v>2490</v>
      </c>
      <c r="D9" s="309"/>
      <c r="E9" s="309"/>
      <c r="F9" s="309"/>
      <c r="G9" s="309"/>
      <c r="H9" s="309"/>
      <c r="I9" s="309"/>
      <c r="J9" s="309"/>
      <c r="K9" s="307"/>
    </row>
    <row r="10" s="1" customFormat="1" ht="15" customHeight="1">
      <c r="B10" s="310"/>
      <c r="C10" s="309"/>
      <c r="D10" s="309" t="s">
        <v>2491</v>
      </c>
      <c r="E10" s="309"/>
      <c r="F10" s="309"/>
      <c r="G10" s="309"/>
      <c r="H10" s="309"/>
      <c r="I10" s="309"/>
      <c r="J10" s="309"/>
      <c r="K10" s="307"/>
    </row>
    <row r="11" s="1" customFormat="1" ht="15" customHeight="1">
      <c r="B11" s="310"/>
      <c r="C11" s="311"/>
      <c r="D11" s="309" t="s">
        <v>2492</v>
      </c>
      <c r="E11" s="309"/>
      <c r="F11" s="309"/>
      <c r="G11" s="309"/>
      <c r="H11" s="309"/>
      <c r="I11" s="309"/>
      <c r="J11" s="309"/>
      <c r="K11" s="307"/>
    </row>
    <row r="12" s="1" customFormat="1" ht="15" customHeight="1">
      <c r="B12" s="310"/>
      <c r="C12" s="311"/>
      <c r="D12" s="309"/>
      <c r="E12" s="309"/>
      <c r="F12" s="309"/>
      <c r="G12" s="309"/>
      <c r="H12" s="309"/>
      <c r="I12" s="309"/>
      <c r="J12" s="309"/>
      <c r="K12" s="307"/>
    </row>
    <row r="13" s="1" customFormat="1" ht="15" customHeight="1">
      <c r="B13" s="310"/>
      <c r="C13" s="311"/>
      <c r="D13" s="312" t="s">
        <v>2493</v>
      </c>
      <c r="E13" s="309"/>
      <c r="F13" s="309"/>
      <c r="G13" s="309"/>
      <c r="H13" s="309"/>
      <c r="I13" s="309"/>
      <c r="J13" s="309"/>
      <c r="K13" s="307"/>
    </row>
    <row r="14" s="1" customFormat="1" ht="12.75" customHeight="1">
      <c r="B14" s="310"/>
      <c r="C14" s="311"/>
      <c r="D14" s="311"/>
      <c r="E14" s="311"/>
      <c r="F14" s="311"/>
      <c r="G14" s="311"/>
      <c r="H14" s="311"/>
      <c r="I14" s="311"/>
      <c r="J14" s="311"/>
      <c r="K14" s="307"/>
    </row>
    <row r="15" s="1" customFormat="1" ht="15" customHeight="1">
      <c r="B15" s="310"/>
      <c r="C15" s="311"/>
      <c r="D15" s="309" t="s">
        <v>2494</v>
      </c>
      <c r="E15" s="309"/>
      <c r="F15" s="309"/>
      <c r="G15" s="309"/>
      <c r="H15" s="309"/>
      <c r="I15" s="309"/>
      <c r="J15" s="309"/>
      <c r="K15" s="307"/>
    </row>
    <row r="16" s="1" customFormat="1" ht="15" customHeight="1">
      <c r="B16" s="310"/>
      <c r="C16" s="311"/>
      <c r="D16" s="309" t="s">
        <v>2495</v>
      </c>
      <c r="E16" s="309"/>
      <c r="F16" s="309"/>
      <c r="G16" s="309"/>
      <c r="H16" s="309"/>
      <c r="I16" s="309"/>
      <c r="J16" s="309"/>
      <c r="K16" s="307"/>
    </row>
    <row r="17" s="1" customFormat="1" ht="15" customHeight="1">
      <c r="B17" s="310"/>
      <c r="C17" s="311"/>
      <c r="D17" s="309" t="s">
        <v>2496</v>
      </c>
      <c r="E17" s="309"/>
      <c r="F17" s="309"/>
      <c r="G17" s="309"/>
      <c r="H17" s="309"/>
      <c r="I17" s="309"/>
      <c r="J17" s="309"/>
      <c r="K17" s="307"/>
    </row>
    <row r="18" s="1" customFormat="1" ht="15" customHeight="1">
      <c r="B18" s="310"/>
      <c r="C18" s="311"/>
      <c r="D18" s="311"/>
      <c r="E18" s="313" t="s">
        <v>82</v>
      </c>
      <c r="F18" s="309" t="s">
        <v>2497</v>
      </c>
      <c r="G18" s="309"/>
      <c r="H18" s="309"/>
      <c r="I18" s="309"/>
      <c r="J18" s="309"/>
      <c r="K18" s="307"/>
    </row>
    <row r="19" s="1" customFormat="1" ht="15" customHeight="1">
      <c r="B19" s="310"/>
      <c r="C19" s="311"/>
      <c r="D19" s="311"/>
      <c r="E19" s="313" t="s">
        <v>2498</v>
      </c>
      <c r="F19" s="309" t="s">
        <v>2499</v>
      </c>
      <c r="G19" s="309"/>
      <c r="H19" s="309"/>
      <c r="I19" s="309"/>
      <c r="J19" s="309"/>
      <c r="K19" s="307"/>
    </row>
    <row r="20" s="1" customFormat="1" ht="15" customHeight="1">
      <c r="B20" s="310"/>
      <c r="C20" s="311"/>
      <c r="D20" s="311"/>
      <c r="E20" s="313" t="s">
        <v>2500</v>
      </c>
      <c r="F20" s="309" t="s">
        <v>2501</v>
      </c>
      <c r="G20" s="309"/>
      <c r="H20" s="309"/>
      <c r="I20" s="309"/>
      <c r="J20" s="309"/>
      <c r="K20" s="307"/>
    </row>
    <row r="21" s="1" customFormat="1" ht="15" customHeight="1">
      <c r="B21" s="310"/>
      <c r="C21" s="311"/>
      <c r="D21" s="311"/>
      <c r="E21" s="313" t="s">
        <v>114</v>
      </c>
      <c r="F21" s="309" t="s">
        <v>115</v>
      </c>
      <c r="G21" s="309"/>
      <c r="H21" s="309"/>
      <c r="I21" s="309"/>
      <c r="J21" s="309"/>
      <c r="K21" s="307"/>
    </row>
    <row r="22" s="1" customFormat="1" ht="15" customHeight="1">
      <c r="B22" s="310"/>
      <c r="C22" s="311"/>
      <c r="D22" s="311"/>
      <c r="E22" s="313" t="s">
        <v>1200</v>
      </c>
      <c r="F22" s="309" t="s">
        <v>457</v>
      </c>
      <c r="G22" s="309"/>
      <c r="H22" s="309"/>
      <c r="I22" s="309"/>
      <c r="J22" s="309"/>
      <c r="K22" s="307"/>
    </row>
    <row r="23" s="1" customFormat="1" ht="15" customHeight="1">
      <c r="B23" s="310"/>
      <c r="C23" s="311"/>
      <c r="D23" s="311"/>
      <c r="E23" s="313" t="s">
        <v>109</v>
      </c>
      <c r="F23" s="309" t="s">
        <v>2502</v>
      </c>
      <c r="G23" s="309"/>
      <c r="H23" s="309"/>
      <c r="I23" s="309"/>
      <c r="J23" s="309"/>
      <c r="K23" s="307"/>
    </row>
    <row r="24" s="1" customFormat="1" ht="12.75" customHeight="1">
      <c r="B24" s="310"/>
      <c r="C24" s="311"/>
      <c r="D24" s="311"/>
      <c r="E24" s="311"/>
      <c r="F24" s="311"/>
      <c r="G24" s="311"/>
      <c r="H24" s="311"/>
      <c r="I24" s="311"/>
      <c r="J24" s="311"/>
      <c r="K24" s="307"/>
    </row>
    <row r="25" s="1" customFormat="1" ht="15" customHeight="1">
      <c r="B25" s="310"/>
      <c r="C25" s="309" t="s">
        <v>2503</v>
      </c>
      <c r="D25" s="309"/>
      <c r="E25" s="309"/>
      <c r="F25" s="309"/>
      <c r="G25" s="309"/>
      <c r="H25" s="309"/>
      <c r="I25" s="309"/>
      <c r="J25" s="309"/>
      <c r="K25" s="307"/>
    </row>
    <row r="26" s="1" customFormat="1" ht="15" customHeight="1">
      <c r="B26" s="310"/>
      <c r="C26" s="309" t="s">
        <v>2504</v>
      </c>
      <c r="D26" s="309"/>
      <c r="E26" s="309"/>
      <c r="F26" s="309"/>
      <c r="G26" s="309"/>
      <c r="H26" s="309"/>
      <c r="I26" s="309"/>
      <c r="J26" s="309"/>
      <c r="K26" s="307"/>
    </row>
    <row r="27" s="1" customFormat="1" ht="15" customHeight="1">
      <c r="B27" s="310"/>
      <c r="C27" s="309"/>
      <c r="D27" s="309" t="s">
        <v>2505</v>
      </c>
      <c r="E27" s="309"/>
      <c r="F27" s="309"/>
      <c r="G27" s="309"/>
      <c r="H27" s="309"/>
      <c r="I27" s="309"/>
      <c r="J27" s="309"/>
      <c r="K27" s="307"/>
    </row>
    <row r="28" s="1" customFormat="1" ht="15" customHeight="1">
      <c r="B28" s="310"/>
      <c r="C28" s="311"/>
      <c r="D28" s="309" t="s">
        <v>2506</v>
      </c>
      <c r="E28" s="309"/>
      <c r="F28" s="309"/>
      <c r="G28" s="309"/>
      <c r="H28" s="309"/>
      <c r="I28" s="309"/>
      <c r="J28" s="309"/>
      <c r="K28" s="307"/>
    </row>
    <row r="29" s="1" customFormat="1" ht="12.75" customHeight="1">
      <c r="B29" s="310"/>
      <c r="C29" s="311"/>
      <c r="D29" s="311"/>
      <c r="E29" s="311"/>
      <c r="F29" s="311"/>
      <c r="G29" s="311"/>
      <c r="H29" s="311"/>
      <c r="I29" s="311"/>
      <c r="J29" s="311"/>
      <c r="K29" s="307"/>
    </row>
    <row r="30" s="1" customFormat="1" ht="15" customHeight="1">
      <c r="B30" s="310"/>
      <c r="C30" s="311"/>
      <c r="D30" s="309" t="s">
        <v>2507</v>
      </c>
      <c r="E30" s="309"/>
      <c r="F30" s="309"/>
      <c r="G30" s="309"/>
      <c r="H30" s="309"/>
      <c r="I30" s="309"/>
      <c r="J30" s="309"/>
      <c r="K30" s="307"/>
    </row>
    <row r="31" s="1" customFormat="1" ht="15" customHeight="1">
      <c r="B31" s="310"/>
      <c r="C31" s="311"/>
      <c r="D31" s="309" t="s">
        <v>2508</v>
      </c>
      <c r="E31" s="309"/>
      <c r="F31" s="309"/>
      <c r="G31" s="309"/>
      <c r="H31" s="309"/>
      <c r="I31" s="309"/>
      <c r="J31" s="309"/>
      <c r="K31" s="307"/>
    </row>
    <row r="32" s="1" customFormat="1" ht="12.75" customHeight="1">
      <c r="B32" s="310"/>
      <c r="C32" s="311"/>
      <c r="D32" s="311"/>
      <c r="E32" s="311"/>
      <c r="F32" s="311"/>
      <c r="G32" s="311"/>
      <c r="H32" s="311"/>
      <c r="I32" s="311"/>
      <c r="J32" s="311"/>
      <c r="K32" s="307"/>
    </row>
    <row r="33" s="1" customFormat="1" ht="15" customHeight="1">
      <c r="B33" s="310"/>
      <c r="C33" s="311"/>
      <c r="D33" s="309" t="s">
        <v>2509</v>
      </c>
      <c r="E33" s="309"/>
      <c r="F33" s="309"/>
      <c r="G33" s="309"/>
      <c r="H33" s="309"/>
      <c r="I33" s="309"/>
      <c r="J33" s="309"/>
      <c r="K33" s="307"/>
    </row>
    <row r="34" s="1" customFormat="1" ht="15" customHeight="1">
      <c r="B34" s="310"/>
      <c r="C34" s="311"/>
      <c r="D34" s="309" t="s">
        <v>2510</v>
      </c>
      <c r="E34" s="309"/>
      <c r="F34" s="309"/>
      <c r="G34" s="309"/>
      <c r="H34" s="309"/>
      <c r="I34" s="309"/>
      <c r="J34" s="309"/>
      <c r="K34" s="307"/>
    </row>
    <row r="35" s="1" customFormat="1" ht="15" customHeight="1">
      <c r="B35" s="310"/>
      <c r="C35" s="311"/>
      <c r="D35" s="309" t="s">
        <v>2511</v>
      </c>
      <c r="E35" s="309"/>
      <c r="F35" s="309"/>
      <c r="G35" s="309"/>
      <c r="H35" s="309"/>
      <c r="I35" s="309"/>
      <c r="J35" s="309"/>
      <c r="K35" s="307"/>
    </row>
    <row r="36" s="1" customFormat="1" ht="15" customHeight="1">
      <c r="B36" s="310"/>
      <c r="C36" s="311"/>
      <c r="D36" s="309"/>
      <c r="E36" s="312" t="s">
        <v>129</v>
      </c>
      <c r="F36" s="309"/>
      <c r="G36" s="309" t="s">
        <v>2512</v>
      </c>
      <c r="H36" s="309"/>
      <c r="I36" s="309"/>
      <c r="J36" s="309"/>
      <c r="K36" s="307"/>
    </row>
    <row r="37" s="1" customFormat="1" ht="30.75" customHeight="1">
      <c r="B37" s="310"/>
      <c r="C37" s="311"/>
      <c r="D37" s="309"/>
      <c r="E37" s="312" t="s">
        <v>2513</v>
      </c>
      <c r="F37" s="309"/>
      <c r="G37" s="309" t="s">
        <v>2514</v>
      </c>
      <c r="H37" s="309"/>
      <c r="I37" s="309"/>
      <c r="J37" s="309"/>
      <c r="K37" s="307"/>
    </row>
    <row r="38" s="1" customFormat="1" ht="15" customHeight="1">
      <c r="B38" s="310"/>
      <c r="C38" s="311"/>
      <c r="D38" s="309"/>
      <c r="E38" s="312" t="s">
        <v>56</v>
      </c>
      <c r="F38" s="309"/>
      <c r="G38" s="309" t="s">
        <v>2515</v>
      </c>
      <c r="H38" s="309"/>
      <c r="I38" s="309"/>
      <c r="J38" s="309"/>
      <c r="K38" s="307"/>
    </row>
    <row r="39" s="1" customFormat="1" ht="15" customHeight="1">
      <c r="B39" s="310"/>
      <c r="C39" s="311"/>
      <c r="D39" s="309"/>
      <c r="E39" s="312" t="s">
        <v>57</v>
      </c>
      <c r="F39" s="309"/>
      <c r="G39" s="309" t="s">
        <v>2516</v>
      </c>
      <c r="H39" s="309"/>
      <c r="I39" s="309"/>
      <c r="J39" s="309"/>
      <c r="K39" s="307"/>
    </row>
    <row r="40" s="1" customFormat="1" ht="15" customHeight="1">
      <c r="B40" s="310"/>
      <c r="C40" s="311"/>
      <c r="D40" s="309"/>
      <c r="E40" s="312" t="s">
        <v>130</v>
      </c>
      <c r="F40" s="309"/>
      <c r="G40" s="309" t="s">
        <v>2517</v>
      </c>
      <c r="H40" s="309"/>
      <c r="I40" s="309"/>
      <c r="J40" s="309"/>
      <c r="K40" s="307"/>
    </row>
    <row r="41" s="1" customFormat="1" ht="15" customHeight="1">
      <c r="B41" s="310"/>
      <c r="C41" s="311"/>
      <c r="D41" s="309"/>
      <c r="E41" s="312" t="s">
        <v>131</v>
      </c>
      <c r="F41" s="309"/>
      <c r="G41" s="309" t="s">
        <v>2518</v>
      </c>
      <c r="H41" s="309"/>
      <c r="I41" s="309"/>
      <c r="J41" s="309"/>
      <c r="K41" s="307"/>
    </row>
    <row r="42" s="1" customFormat="1" ht="15" customHeight="1">
      <c r="B42" s="310"/>
      <c r="C42" s="311"/>
      <c r="D42" s="309"/>
      <c r="E42" s="312" t="s">
        <v>2519</v>
      </c>
      <c r="F42" s="309"/>
      <c r="G42" s="309" t="s">
        <v>2520</v>
      </c>
      <c r="H42" s="309"/>
      <c r="I42" s="309"/>
      <c r="J42" s="309"/>
      <c r="K42" s="307"/>
    </row>
    <row r="43" s="1" customFormat="1" ht="15" customHeight="1">
      <c r="B43" s="310"/>
      <c r="C43" s="311"/>
      <c r="D43" s="309"/>
      <c r="E43" s="312"/>
      <c r="F43" s="309"/>
      <c r="G43" s="309" t="s">
        <v>2521</v>
      </c>
      <c r="H43" s="309"/>
      <c r="I43" s="309"/>
      <c r="J43" s="309"/>
      <c r="K43" s="307"/>
    </row>
    <row r="44" s="1" customFormat="1" ht="15" customHeight="1">
      <c r="B44" s="310"/>
      <c r="C44" s="311"/>
      <c r="D44" s="309"/>
      <c r="E44" s="312" t="s">
        <v>2522</v>
      </c>
      <c r="F44" s="309"/>
      <c r="G44" s="309" t="s">
        <v>2523</v>
      </c>
      <c r="H44" s="309"/>
      <c r="I44" s="309"/>
      <c r="J44" s="309"/>
      <c r="K44" s="307"/>
    </row>
    <row r="45" s="1" customFormat="1" ht="15" customHeight="1">
      <c r="B45" s="310"/>
      <c r="C45" s="311"/>
      <c r="D45" s="309"/>
      <c r="E45" s="312" t="s">
        <v>133</v>
      </c>
      <c r="F45" s="309"/>
      <c r="G45" s="309" t="s">
        <v>2524</v>
      </c>
      <c r="H45" s="309"/>
      <c r="I45" s="309"/>
      <c r="J45" s="309"/>
      <c r="K45" s="307"/>
    </row>
    <row r="46" s="1" customFormat="1" ht="12.75" customHeight="1">
      <c r="B46" s="310"/>
      <c r="C46" s="311"/>
      <c r="D46" s="309"/>
      <c r="E46" s="309"/>
      <c r="F46" s="309"/>
      <c r="G46" s="309"/>
      <c r="H46" s="309"/>
      <c r="I46" s="309"/>
      <c r="J46" s="309"/>
      <c r="K46" s="307"/>
    </row>
    <row r="47" s="1" customFormat="1" ht="15" customHeight="1">
      <c r="B47" s="310"/>
      <c r="C47" s="311"/>
      <c r="D47" s="309" t="s">
        <v>2525</v>
      </c>
      <c r="E47" s="309"/>
      <c r="F47" s="309"/>
      <c r="G47" s="309"/>
      <c r="H47" s="309"/>
      <c r="I47" s="309"/>
      <c r="J47" s="309"/>
      <c r="K47" s="307"/>
    </row>
    <row r="48" s="1" customFormat="1" ht="15" customHeight="1">
      <c r="B48" s="310"/>
      <c r="C48" s="311"/>
      <c r="D48" s="311"/>
      <c r="E48" s="309" t="s">
        <v>2526</v>
      </c>
      <c r="F48" s="309"/>
      <c r="G48" s="309"/>
      <c r="H48" s="309"/>
      <c r="I48" s="309"/>
      <c r="J48" s="309"/>
      <c r="K48" s="307"/>
    </row>
    <row r="49" s="1" customFormat="1" ht="15" customHeight="1">
      <c r="B49" s="310"/>
      <c r="C49" s="311"/>
      <c r="D49" s="311"/>
      <c r="E49" s="309" t="s">
        <v>2527</v>
      </c>
      <c r="F49" s="309"/>
      <c r="G49" s="309"/>
      <c r="H49" s="309"/>
      <c r="I49" s="309"/>
      <c r="J49" s="309"/>
      <c r="K49" s="307"/>
    </row>
    <row r="50" s="1" customFormat="1" ht="15" customHeight="1">
      <c r="B50" s="310"/>
      <c r="C50" s="311"/>
      <c r="D50" s="311"/>
      <c r="E50" s="309" t="s">
        <v>2528</v>
      </c>
      <c r="F50" s="309"/>
      <c r="G50" s="309"/>
      <c r="H50" s="309"/>
      <c r="I50" s="309"/>
      <c r="J50" s="309"/>
      <c r="K50" s="307"/>
    </row>
    <row r="51" s="1" customFormat="1" ht="15" customHeight="1">
      <c r="B51" s="310"/>
      <c r="C51" s="311"/>
      <c r="D51" s="309" t="s">
        <v>2529</v>
      </c>
      <c r="E51" s="309"/>
      <c r="F51" s="309"/>
      <c r="G51" s="309"/>
      <c r="H51" s="309"/>
      <c r="I51" s="309"/>
      <c r="J51" s="309"/>
      <c r="K51" s="307"/>
    </row>
    <row r="52" s="1" customFormat="1" ht="25.5" customHeight="1">
      <c r="B52" s="305"/>
      <c r="C52" s="306" t="s">
        <v>2530</v>
      </c>
      <c r="D52" s="306"/>
      <c r="E52" s="306"/>
      <c r="F52" s="306"/>
      <c r="G52" s="306"/>
      <c r="H52" s="306"/>
      <c r="I52" s="306"/>
      <c r="J52" s="306"/>
      <c r="K52" s="307"/>
    </row>
    <row r="53" s="1" customFormat="1" ht="5.25" customHeight="1">
      <c r="B53" s="305"/>
      <c r="C53" s="308"/>
      <c r="D53" s="308"/>
      <c r="E53" s="308"/>
      <c r="F53" s="308"/>
      <c r="G53" s="308"/>
      <c r="H53" s="308"/>
      <c r="I53" s="308"/>
      <c r="J53" s="308"/>
      <c r="K53" s="307"/>
    </row>
    <row r="54" s="1" customFormat="1" ht="15" customHeight="1">
      <c r="B54" s="305"/>
      <c r="C54" s="309" t="s">
        <v>2531</v>
      </c>
      <c r="D54" s="309"/>
      <c r="E54" s="309"/>
      <c r="F54" s="309"/>
      <c r="G54" s="309"/>
      <c r="H54" s="309"/>
      <c r="I54" s="309"/>
      <c r="J54" s="309"/>
      <c r="K54" s="307"/>
    </row>
    <row r="55" s="1" customFormat="1" ht="15" customHeight="1">
      <c r="B55" s="305"/>
      <c r="C55" s="309" t="s">
        <v>2532</v>
      </c>
      <c r="D55" s="309"/>
      <c r="E55" s="309"/>
      <c r="F55" s="309"/>
      <c r="G55" s="309"/>
      <c r="H55" s="309"/>
      <c r="I55" s="309"/>
      <c r="J55" s="309"/>
      <c r="K55" s="307"/>
    </row>
    <row r="56" s="1" customFormat="1" ht="12.75" customHeight="1">
      <c r="B56" s="305"/>
      <c r="C56" s="309"/>
      <c r="D56" s="309"/>
      <c r="E56" s="309"/>
      <c r="F56" s="309"/>
      <c r="G56" s="309"/>
      <c r="H56" s="309"/>
      <c r="I56" s="309"/>
      <c r="J56" s="309"/>
      <c r="K56" s="307"/>
    </row>
    <row r="57" s="1" customFormat="1" ht="15" customHeight="1">
      <c r="B57" s="305"/>
      <c r="C57" s="309" t="s">
        <v>2533</v>
      </c>
      <c r="D57" s="309"/>
      <c r="E57" s="309"/>
      <c r="F57" s="309"/>
      <c r="G57" s="309"/>
      <c r="H57" s="309"/>
      <c r="I57" s="309"/>
      <c r="J57" s="309"/>
      <c r="K57" s="307"/>
    </row>
    <row r="58" s="1" customFormat="1" ht="15" customHeight="1">
      <c r="B58" s="305"/>
      <c r="C58" s="311"/>
      <c r="D58" s="309" t="s">
        <v>2534</v>
      </c>
      <c r="E58" s="309"/>
      <c r="F58" s="309"/>
      <c r="G58" s="309"/>
      <c r="H58" s="309"/>
      <c r="I58" s="309"/>
      <c r="J58" s="309"/>
      <c r="K58" s="307"/>
    </row>
    <row r="59" s="1" customFormat="1" ht="15" customHeight="1">
      <c r="B59" s="305"/>
      <c r="C59" s="311"/>
      <c r="D59" s="309" t="s">
        <v>2535</v>
      </c>
      <c r="E59" s="309"/>
      <c r="F59" s="309"/>
      <c r="G59" s="309"/>
      <c r="H59" s="309"/>
      <c r="I59" s="309"/>
      <c r="J59" s="309"/>
      <c r="K59" s="307"/>
    </row>
    <row r="60" s="1" customFormat="1" ht="15" customHeight="1">
      <c r="B60" s="305"/>
      <c r="C60" s="311"/>
      <c r="D60" s="309" t="s">
        <v>2536</v>
      </c>
      <c r="E60" s="309"/>
      <c r="F60" s="309"/>
      <c r="G60" s="309"/>
      <c r="H60" s="309"/>
      <c r="I60" s="309"/>
      <c r="J60" s="309"/>
      <c r="K60" s="307"/>
    </row>
    <row r="61" s="1" customFormat="1" ht="15" customHeight="1">
      <c r="B61" s="305"/>
      <c r="C61" s="311"/>
      <c r="D61" s="309" t="s">
        <v>2537</v>
      </c>
      <c r="E61" s="309"/>
      <c r="F61" s="309"/>
      <c r="G61" s="309"/>
      <c r="H61" s="309"/>
      <c r="I61" s="309"/>
      <c r="J61" s="309"/>
      <c r="K61" s="307"/>
    </row>
    <row r="62" s="1" customFormat="1" ht="15" customHeight="1">
      <c r="B62" s="305"/>
      <c r="C62" s="311"/>
      <c r="D62" s="314" t="s">
        <v>2538</v>
      </c>
      <c r="E62" s="314"/>
      <c r="F62" s="314"/>
      <c r="G62" s="314"/>
      <c r="H62" s="314"/>
      <c r="I62" s="314"/>
      <c r="J62" s="314"/>
      <c r="K62" s="307"/>
    </row>
    <row r="63" s="1" customFormat="1" ht="15" customHeight="1">
      <c r="B63" s="305"/>
      <c r="C63" s="311"/>
      <c r="D63" s="309" t="s">
        <v>2539</v>
      </c>
      <c r="E63" s="309"/>
      <c r="F63" s="309"/>
      <c r="G63" s="309"/>
      <c r="H63" s="309"/>
      <c r="I63" s="309"/>
      <c r="J63" s="309"/>
      <c r="K63" s="307"/>
    </row>
    <row r="64" s="1" customFormat="1" ht="12.75" customHeight="1">
      <c r="B64" s="305"/>
      <c r="C64" s="311"/>
      <c r="D64" s="311"/>
      <c r="E64" s="315"/>
      <c r="F64" s="311"/>
      <c r="G64" s="311"/>
      <c r="H64" s="311"/>
      <c r="I64" s="311"/>
      <c r="J64" s="311"/>
      <c r="K64" s="307"/>
    </row>
    <row r="65" s="1" customFormat="1" ht="15" customHeight="1">
      <c r="B65" s="305"/>
      <c r="C65" s="311"/>
      <c r="D65" s="309" t="s">
        <v>2540</v>
      </c>
      <c r="E65" s="309"/>
      <c r="F65" s="309"/>
      <c r="G65" s="309"/>
      <c r="H65" s="309"/>
      <c r="I65" s="309"/>
      <c r="J65" s="309"/>
      <c r="K65" s="307"/>
    </row>
    <row r="66" s="1" customFormat="1" ht="15" customHeight="1">
      <c r="B66" s="305"/>
      <c r="C66" s="311"/>
      <c r="D66" s="314" t="s">
        <v>2541</v>
      </c>
      <c r="E66" s="314"/>
      <c r="F66" s="314"/>
      <c r="G66" s="314"/>
      <c r="H66" s="314"/>
      <c r="I66" s="314"/>
      <c r="J66" s="314"/>
      <c r="K66" s="307"/>
    </row>
    <row r="67" s="1" customFormat="1" ht="15" customHeight="1">
      <c r="B67" s="305"/>
      <c r="C67" s="311"/>
      <c r="D67" s="309" t="s">
        <v>2542</v>
      </c>
      <c r="E67" s="309"/>
      <c r="F67" s="309"/>
      <c r="G67" s="309"/>
      <c r="H67" s="309"/>
      <c r="I67" s="309"/>
      <c r="J67" s="309"/>
      <c r="K67" s="307"/>
    </row>
    <row r="68" s="1" customFormat="1" ht="15" customHeight="1">
      <c r="B68" s="305"/>
      <c r="C68" s="311"/>
      <c r="D68" s="309" t="s">
        <v>2543</v>
      </c>
      <c r="E68" s="309"/>
      <c r="F68" s="309"/>
      <c r="G68" s="309"/>
      <c r="H68" s="309"/>
      <c r="I68" s="309"/>
      <c r="J68" s="309"/>
      <c r="K68" s="307"/>
    </row>
    <row r="69" s="1" customFormat="1" ht="15" customHeight="1">
      <c r="B69" s="305"/>
      <c r="C69" s="311"/>
      <c r="D69" s="309" t="s">
        <v>2544</v>
      </c>
      <c r="E69" s="309"/>
      <c r="F69" s="309"/>
      <c r="G69" s="309"/>
      <c r="H69" s="309"/>
      <c r="I69" s="309"/>
      <c r="J69" s="309"/>
      <c r="K69" s="307"/>
    </row>
    <row r="70" s="1" customFormat="1" ht="15" customHeight="1">
      <c r="B70" s="305"/>
      <c r="C70" s="311"/>
      <c r="D70" s="309" t="s">
        <v>2545</v>
      </c>
      <c r="E70" s="309"/>
      <c r="F70" s="309"/>
      <c r="G70" s="309"/>
      <c r="H70" s="309"/>
      <c r="I70" s="309"/>
      <c r="J70" s="309"/>
      <c r="K70" s="307"/>
    </row>
    <row r="71" s="1" customFormat="1" ht="12.75" customHeight="1">
      <c r="B71" s="316"/>
      <c r="C71" s="317"/>
      <c r="D71" s="317"/>
      <c r="E71" s="317"/>
      <c r="F71" s="317"/>
      <c r="G71" s="317"/>
      <c r="H71" s="317"/>
      <c r="I71" s="317"/>
      <c r="J71" s="317"/>
      <c r="K71" s="318"/>
    </row>
    <row r="72" s="1" customFormat="1" ht="18.75" customHeight="1">
      <c r="B72" s="319"/>
      <c r="C72" s="319"/>
      <c r="D72" s="319"/>
      <c r="E72" s="319"/>
      <c r="F72" s="319"/>
      <c r="G72" s="319"/>
      <c r="H72" s="319"/>
      <c r="I72" s="319"/>
      <c r="J72" s="319"/>
      <c r="K72" s="320"/>
    </row>
    <row r="73" s="1" customFormat="1" ht="18.75" customHeight="1">
      <c r="B73" s="320"/>
      <c r="C73" s="320"/>
      <c r="D73" s="320"/>
      <c r="E73" s="320"/>
      <c r="F73" s="320"/>
      <c r="G73" s="320"/>
      <c r="H73" s="320"/>
      <c r="I73" s="320"/>
      <c r="J73" s="320"/>
      <c r="K73" s="320"/>
    </row>
    <row r="74" s="1" customFormat="1" ht="7.5" customHeight="1">
      <c r="B74" s="321"/>
      <c r="C74" s="322"/>
      <c r="D74" s="322"/>
      <c r="E74" s="322"/>
      <c r="F74" s="322"/>
      <c r="G74" s="322"/>
      <c r="H74" s="322"/>
      <c r="I74" s="322"/>
      <c r="J74" s="322"/>
      <c r="K74" s="323"/>
    </row>
    <row r="75" s="1" customFormat="1" ht="45" customHeight="1">
      <c r="B75" s="324"/>
      <c r="C75" s="325" t="s">
        <v>2546</v>
      </c>
      <c r="D75" s="325"/>
      <c r="E75" s="325"/>
      <c r="F75" s="325"/>
      <c r="G75" s="325"/>
      <c r="H75" s="325"/>
      <c r="I75" s="325"/>
      <c r="J75" s="325"/>
      <c r="K75" s="326"/>
    </row>
    <row r="76" s="1" customFormat="1" ht="17.25" customHeight="1">
      <c r="B76" s="324"/>
      <c r="C76" s="327" t="s">
        <v>2547</v>
      </c>
      <c r="D76" s="327"/>
      <c r="E76" s="327"/>
      <c r="F76" s="327" t="s">
        <v>2548</v>
      </c>
      <c r="G76" s="328"/>
      <c r="H76" s="327" t="s">
        <v>57</v>
      </c>
      <c r="I76" s="327" t="s">
        <v>60</v>
      </c>
      <c r="J76" s="327" t="s">
        <v>2549</v>
      </c>
      <c r="K76" s="326"/>
    </row>
    <row r="77" s="1" customFormat="1" ht="17.25" customHeight="1">
      <c r="B77" s="324"/>
      <c r="C77" s="329" t="s">
        <v>2550</v>
      </c>
      <c r="D77" s="329"/>
      <c r="E77" s="329"/>
      <c r="F77" s="330" t="s">
        <v>2551</v>
      </c>
      <c r="G77" s="331"/>
      <c r="H77" s="329"/>
      <c r="I77" s="329"/>
      <c r="J77" s="329" t="s">
        <v>2552</v>
      </c>
      <c r="K77" s="326"/>
    </row>
    <row r="78" s="1" customFormat="1" ht="5.25" customHeight="1">
      <c r="B78" s="324"/>
      <c r="C78" s="332"/>
      <c r="D78" s="332"/>
      <c r="E78" s="332"/>
      <c r="F78" s="332"/>
      <c r="G78" s="333"/>
      <c r="H78" s="332"/>
      <c r="I78" s="332"/>
      <c r="J78" s="332"/>
      <c r="K78" s="326"/>
    </row>
    <row r="79" s="1" customFormat="1" ht="15" customHeight="1">
      <c r="B79" s="324"/>
      <c r="C79" s="312" t="s">
        <v>56</v>
      </c>
      <c r="D79" s="334"/>
      <c r="E79" s="334"/>
      <c r="F79" s="335" t="s">
        <v>2553</v>
      </c>
      <c r="G79" s="336"/>
      <c r="H79" s="312" t="s">
        <v>2554</v>
      </c>
      <c r="I79" s="312" t="s">
        <v>2555</v>
      </c>
      <c r="J79" s="312">
        <v>20</v>
      </c>
      <c r="K79" s="326"/>
    </row>
    <row r="80" s="1" customFormat="1" ht="15" customHeight="1">
      <c r="B80" s="324"/>
      <c r="C80" s="312" t="s">
        <v>2556</v>
      </c>
      <c r="D80" s="312"/>
      <c r="E80" s="312"/>
      <c r="F80" s="335" t="s">
        <v>2553</v>
      </c>
      <c r="G80" s="336"/>
      <c r="H80" s="312" t="s">
        <v>2557</v>
      </c>
      <c r="I80" s="312" t="s">
        <v>2555</v>
      </c>
      <c r="J80" s="312">
        <v>120</v>
      </c>
      <c r="K80" s="326"/>
    </row>
    <row r="81" s="1" customFormat="1" ht="15" customHeight="1">
      <c r="B81" s="337"/>
      <c r="C81" s="312" t="s">
        <v>2558</v>
      </c>
      <c r="D81" s="312"/>
      <c r="E81" s="312"/>
      <c r="F81" s="335" t="s">
        <v>2559</v>
      </c>
      <c r="G81" s="336"/>
      <c r="H81" s="312" t="s">
        <v>2560</v>
      </c>
      <c r="I81" s="312" t="s">
        <v>2555</v>
      </c>
      <c r="J81" s="312">
        <v>50</v>
      </c>
      <c r="K81" s="326"/>
    </row>
    <row r="82" s="1" customFormat="1" ht="15" customHeight="1">
      <c r="B82" s="337"/>
      <c r="C82" s="312" t="s">
        <v>2561</v>
      </c>
      <c r="D82" s="312"/>
      <c r="E82" s="312"/>
      <c r="F82" s="335" t="s">
        <v>2553</v>
      </c>
      <c r="G82" s="336"/>
      <c r="H82" s="312" t="s">
        <v>2562</v>
      </c>
      <c r="I82" s="312" t="s">
        <v>2563</v>
      </c>
      <c r="J82" s="312"/>
      <c r="K82" s="326"/>
    </row>
    <row r="83" s="1" customFormat="1" ht="15" customHeight="1">
      <c r="B83" s="337"/>
      <c r="C83" s="338" t="s">
        <v>2564</v>
      </c>
      <c r="D83" s="338"/>
      <c r="E83" s="338"/>
      <c r="F83" s="339" t="s">
        <v>2559</v>
      </c>
      <c r="G83" s="338"/>
      <c r="H83" s="338" t="s">
        <v>2565</v>
      </c>
      <c r="I83" s="338" t="s">
        <v>2555</v>
      </c>
      <c r="J83" s="338">
        <v>15</v>
      </c>
      <c r="K83" s="326"/>
    </row>
    <row r="84" s="1" customFormat="1" ht="15" customHeight="1">
      <c r="B84" s="337"/>
      <c r="C84" s="338" t="s">
        <v>2566</v>
      </c>
      <c r="D84" s="338"/>
      <c r="E84" s="338"/>
      <c r="F84" s="339" t="s">
        <v>2559</v>
      </c>
      <c r="G84" s="338"/>
      <c r="H84" s="338" t="s">
        <v>2567</v>
      </c>
      <c r="I84" s="338" t="s">
        <v>2555</v>
      </c>
      <c r="J84" s="338">
        <v>15</v>
      </c>
      <c r="K84" s="326"/>
    </row>
    <row r="85" s="1" customFormat="1" ht="15" customHeight="1">
      <c r="B85" s="337"/>
      <c r="C85" s="338" t="s">
        <v>2568</v>
      </c>
      <c r="D85" s="338"/>
      <c r="E85" s="338"/>
      <c r="F85" s="339" t="s">
        <v>2559</v>
      </c>
      <c r="G85" s="338"/>
      <c r="H85" s="338" t="s">
        <v>2569</v>
      </c>
      <c r="I85" s="338" t="s">
        <v>2555</v>
      </c>
      <c r="J85" s="338">
        <v>20</v>
      </c>
      <c r="K85" s="326"/>
    </row>
    <row r="86" s="1" customFormat="1" ht="15" customHeight="1">
      <c r="B86" s="337"/>
      <c r="C86" s="338" t="s">
        <v>2570</v>
      </c>
      <c r="D86" s="338"/>
      <c r="E86" s="338"/>
      <c r="F86" s="339" t="s">
        <v>2559</v>
      </c>
      <c r="G86" s="338"/>
      <c r="H86" s="338" t="s">
        <v>2571</v>
      </c>
      <c r="I86" s="338" t="s">
        <v>2555</v>
      </c>
      <c r="J86" s="338">
        <v>20</v>
      </c>
      <c r="K86" s="326"/>
    </row>
    <row r="87" s="1" customFormat="1" ht="15" customHeight="1">
      <c r="B87" s="337"/>
      <c r="C87" s="312" t="s">
        <v>2572</v>
      </c>
      <c r="D87" s="312"/>
      <c r="E87" s="312"/>
      <c r="F87" s="335" t="s">
        <v>2559</v>
      </c>
      <c r="G87" s="336"/>
      <c r="H87" s="312" t="s">
        <v>2573</v>
      </c>
      <c r="I87" s="312" t="s">
        <v>2555</v>
      </c>
      <c r="J87" s="312">
        <v>50</v>
      </c>
      <c r="K87" s="326"/>
    </row>
    <row r="88" s="1" customFormat="1" ht="15" customHeight="1">
      <c r="B88" s="337"/>
      <c r="C88" s="312" t="s">
        <v>2574</v>
      </c>
      <c r="D88" s="312"/>
      <c r="E88" s="312"/>
      <c r="F88" s="335" t="s">
        <v>2559</v>
      </c>
      <c r="G88" s="336"/>
      <c r="H88" s="312" t="s">
        <v>2575</v>
      </c>
      <c r="I88" s="312" t="s">
        <v>2555</v>
      </c>
      <c r="J88" s="312">
        <v>20</v>
      </c>
      <c r="K88" s="326"/>
    </row>
    <row r="89" s="1" customFormat="1" ht="15" customHeight="1">
      <c r="B89" s="337"/>
      <c r="C89" s="312" t="s">
        <v>2576</v>
      </c>
      <c r="D89" s="312"/>
      <c r="E89" s="312"/>
      <c r="F89" s="335" t="s">
        <v>2559</v>
      </c>
      <c r="G89" s="336"/>
      <c r="H89" s="312" t="s">
        <v>2577</v>
      </c>
      <c r="I89" s="312" t="s">
        <v>2555</v>
      </c>
      <c r="J89" s="312">
        <v>20</v>
      </c>
      <c r="K89" s="326"/>
    </row>
    <row r="90" s="1" customFormat="1" ht="15" customHeight="1">
      <c r="B90" s="337"/>
      <c r="C90" s="312" t="s">
        <v>2578</v>
      </c>
      <c r="D90" s="312"/>
      <c r="E90" s="312"/>
      <c r="F90" s="335" t="s">
        <v>2559</v>
      </c>
      <c r="G90" s="336"/>
      <c r="H90" s="312" t="s">
        <v>2579</v>
      </c>
      <c r="I90" s="312" t="s">
        <v>2555</v>
      </c>
      <c r="J90" s="312">
        <v>50</v>
      </c>
      <c r="K90" s="326"/>
    </row>
    <row r="91" s="1" customFormat="1" ht="15" customHeight="1">
      <c r="B91" s="337"/>
      <c r="C91" s="312" t="s">
        <v>2580</v>
      </c>
      <c r="D91" s="312"/>
      <c r="E91" s="312"/>
      <c r="F91" s="335" t="s">
        <v>2559</v>
      </c>
      <c r="G91" s="336"/>
      <c r="H91" s="312" t="s">
        <v>2580</v>
      </c>
      <c r="I91" s="312" t="s">
        <v>2555</v>
      </c>
      <c r="J91" s="312">
        <v>50</v>
      </c>
      <c r="K91" s="326"/>
    </row>
    <row r="92" s="1" customFormat="1" ht="15" customHeight="1">
      <c r="B92" s="337"/>
      <c r="C92" s="312" t="s">
        <v>2581</v>
      </c>
      <c r="D92" s="312"/>
      <c r="E92" s="312"/>
      <c r="F92" s="335" t="s">
        <v>2559</v>
      </c>
      <c r="G92" s="336"/>
      <c r="H92" s="312" t="s">
        <v>2582</v>
      </c>
      <c r="I92" s="312" t="s">
        <v>2555</v>
      </c>
      <c r="J92" s="312">
        <v>255</v>
      </c>
      <c r="K92" s="326"/>
    </row>
    <row r="93" s="1" customFormat="1" ht="15" customHeight="1">
      <c r="B93" s="337"/>
      <c r="C93" s="312" t="s">
        <v>2583</v>
      </c>
      <c r="D93" s="312"/>
      <c r="E93" s="312"/>
      <c r="F93" s="335" t="s">
        <v>2553</v>
      </c>
      <c r="G93" s="336"/>
      <c r="H93" s="312" t="s">
        <v>2584</v>
      </c>
      <c r="I93" s="312" t="s">
        <v>2585</v>
      </c>
      <c r="J93" s="312"/>
      <c r="K93" s="326"/>
    </row>
    <row r="94" s="1" customFormat="1" ht="15" customHeight="1">
      <c r="B94" s="337"/>
      <c r="C94" s="312" t="s">
        <v>2586</v>
      </c>
      <c r="D94" s="312"/>
      <c r="E94" s="312"/>
      <c r="F94" s="335" t="s">
        <v>2553</v>
      </c>
      <c r="G94" s="336"/>
      <c r="H94" s="312" t="s">
        <v>2587</v>
      </c>
      <c r="I94" s="312" t="s">
        <v>2588</v>
      </c>
      <c r="J94" s="312"/>
      <c r="K94" s="326"/>
    </row>
    <row r="95" s="1" customFormat="1" ht="15" customHeight="1">
      <c r="B95" s="337"/>
      <c r="C95" s="312" t="s">
        <v>2589</v>
      </c>
      <c r="D95" s="312"/>
      <c r="E95" s="312"/>
      <c r="F95" s="335" t="s">
        <v>2553</v>
      </c>
      <c r="G95" s="336"/>
      <c r="H95" s="312" t="s">
        <v>2589</v>
      </c>
      <c r="I95" s="312" t="s">
        <v>2588</v>
      </c>
      <c r="J95" s="312"/>
      <c r="K95" s="326"/>
    </row>
    <row r="96" s="1" customFormat="1" ht="15" customHeight="1">
      <c r="B96" s="337"/>
      <c r="C96" s="312" t="s">
        <v>41</v>
      </c>
      <c r="D96" s="312"/>
      <c r="E96" s="312"/>
      <c r="F96" s="335" t="s">
        <v>2553</v>
      </c>
      <c r="G96" s="336"/>
      <c r="H96" s="312" t="s">
        <v>2590</v>
      </c>
      <c r="I96" s="312" t="s">
        <v>2588</v>
      </c>
      <c r="J96" s="312"/>
      <c r="K96" s="326"/>
    </row>
    <row r="97" s="1" customFormat="1" ht="15" customHeight="1">
      <c r="B97" s="337"/>
      <c r="C97" s="312" t="s">
        <v>51</v>
      </c>
      <c r="D97" s="312"/>
      <c r="E97" s="312"/>
      <c r="F97" s="335" t="s">
        <v>2553</v>
      </c>
      <c r="G97" s="336"/>
      <c r="H97" s="312" t="s">
        <v>2591</v>
      </c>
      <c r="I97" s="312" t="s">
        <v>2588</v>
      </c>
      <c r="J97" s="312"/>
      <c r="K97" s="326"/>
    </row>
    <row r="98" s="1" customFormat="1" ht="15" customHeight="1">
      <c r="B98" s="340"/>
      <c r="C98" s="341"/>
      <c r="D98" s="341"/>
      <c r="E98" s="341"/>
      <c r="F98" s="341"/>
      <c r="G98" s="341"/>
      <c r="H98" s="341"/>
      <c r="I98" s="341"/>
      <c r="J98" s="341"/>
      <c r="K98" s="342"/>
    </row>
    <row r="99" s="1" customFormat="1" ht="18.75" customHeight="1">
      <c r="B99" s="343"/>
      <c r="C99" s="344"/>
      <c r="D99" s="344"/>
      <c r="E99" s="344"/>
      <c r="F99" s="344"/>
      <c r="G99" s="344"/>
      <c r="H99" s="344"/>
      <c r="I99" s="344"/>
      <c r="J99" s="344"/>
      <c r="K99" s="343"/>
    </row>
    <row r="100" s="1" customFormat="1" ht="18.75" customHeight="1">
      <c r="B100" s="320"/>
      <c r="C100" s="320"/>
      <c r="D100" s="320"/>
      <c r="E100" s="320"/>
      <c r="F100" s="320"/>
      <c r="G100" s="320"/>
      <c r="H100" s="320"/>
      <c r="I100" s="320"/>
      <c r="J100" s="320"/>
      <c r="K100" s="320"/>
    </row>
    <row r="101" s="1" customFormat="1" ht="7.5" customHeight="1">
      <c r="B101" s="321"/>
      <c r="C101" s="322"/>
      <c r="D101" s="322"/>
      <c r="E101" s="322"/>
      <c r="F101" s="322"/>
      <c r="G101" s="322"/>
      <c r="H101" s="322"/>
      <c r="I101" s="322"/>
      <c r="J101" s="322"/>
      <c r="K101" s="323"/>
    </row>
    <row r="102" s="1" customFormat="1" ht="45" customHeight="1">
      <c r="B102" s="324"/>
      <c r="C102" s="325" t="s">
        <v>2592</v>
      </c>
      <c r="D102" s="325"/>
      <c r="E102" s="325"/>
      <c r="F102" s="325"/>
      <c r="G102" s="325"/>
      <c r="H102" s="325"/>
      <c r="I102" s="325"/>
      <c r="J102" s="325"/>
      <c r="K102" s="326"/>
    </row>
    <row r="103" s="1" customFormat="1" ht="17.25" customHeight="1">
      <c r="B103" s="324"/>
      <c r="C103" s="327" t="s">
        <v>2547</v>
      </c>
      <c r="D103" s="327"/>
      <c r="E103" s="327"/>
      <c r="F103" s="327" t="s">
        <v>2548</v>
      </c>
      <c r="G103" s="328"/>
      <c r="H103" s="327" t="s">
        <v>57</v>
      </c>
      <c r="I103" s="327" t="s">
        <v>60</v>
      </c>
      <c r="J103" s="327" t="s">
        <v>2549</v>
      </c>
      <c r="K103" s="326"/>
    </row>
    <row r="104" s="1" customFormat="1" ht="17.25" customHeight="1">
      <c r="B104" s="324"/>
      <c r="C104" s="329" t="s">
        <v>2550</v>
      </c>
      <c r="D104" s="329"/>
      <c r="E104" s="329"/>
      <c r="F104" s="330" t="s">
        <v>2551</v>
      </c>
      <c r="G104" s="331"/>
      <c r="H104" s="329"/>
      <c r="I104" s="329"/>
      <c r="J104" s="329" t="s">
        <v>2552</v>
      </c>
      <c r="K104" s="326"/>
    </row>
    <row r="105" s="1" customFormat="1" ht="5.25" customHeight="1">
      <c r="B105" s="324"/>
      <c r="C105" s="327"/>
      <c r="D105" s="327"/>
      <c r="E105" s="327"/>
      <c r="F105" s="327"/>
      <c r="G105" s="345"/>
      <c r="H105" s="327"/>
      <c r="I105" s="327"/>
      <c r="J105" s="327"/>
      <c r="K105" s="326"/>
    </row>
    <row r="106" s="1" customFormat="1" ht="15" customHeight="1">
      <c r="B106" s="324"/>
      <c r="C106" s="312" t="s">
        <v>56</v>
      </c>
      <c r="D106" s="334"/>
      <c r="E106" s="334"/>
      <c r="F106" s="335" t="s">
        <v>2553</v>
      </c>
      <c r="G106" s="312"/>
      <c r="H106" s="312" t="s">
        <v>2593</v>
      </c>
      <c r="I106" s="312" t="s">
        <v>2555</v>
      </c>
      <c r="J106" s="312">
        <v>20</v>
      </c>
      <c r="K106" s="326"/>
    </row>
    <row r="107" s="1" customFormat="1" ht="15" customHeight="1">
      <c r="B107" s="324"/>
      <c r="C107" s="312" t="s">
        <v>2556</v>
      </c>
      <c r="D107" s="312"/>
      <c r="E107" s="312"/>
      <c r="F107" s="335" t="s">
        <v>2553</v>
      </c>
      <c r="G107" s="312"/>
      <c r="H107" s="312" t="s">
        <v>2593</v>
      </c>
      <c r="I107" s="312" t="s">
        <v>2555</v>
      </c>
      <c r="J107" s="312">
        <v>120</v>
      </c>
      <c r="K107" s="326"/>
    </row>
    <row r="108" s="1" customFormat="1" ht="15" customHeight="1">
      <c r="B108" s="337"/>
      <c r="C108" s="312" t="s">
        <v>2558</v>
      </c>
      <c r="D108" s="312"/>
      <c r="E108" s="312"/>
      <c r="F108" s="335" t="s">
        <v>2559</v>
      </c>
      <c r="G108" s="312"/>
      <c r="H108" s="312" t="s">
        <v>2593</v>
      </c>
      <c r="I108" s="312" t="s">
        <v>2555</v>
      </c>
      <c r="J108" s="312">
        <v>50</v>
      </c>
      <c r="K108" s="326"/>
    </row>
    <row r="109" s="1" customFormat="1" ht="15" customHeight="1">
      <c r="B109" s="337"/>
      <c r="C109" s="312" t="s">
        <v>2561</v>
      </c>
      <c r="D109" s="312"/>
      <c r="E109" s="312"/>
      <c r="F109" s="335" t="s">
        <v>2553</v>
      </c>
      <c r="G109" s="312"/>
      <c r="H109" s="312" t="s">
        <v>2593</v>
      </c>
      <c r="I109" s="312" t="s">
        <v>2563</v>
      </c>
      <c r="J109" s="312"/>
      <c r="K109" s="326"/>
    </row>
    <row r="110" s="1" customFormat="1" ht="15" customHeight="1">
      <c r="B110" s="337"/>
      <c r="C110" s="312" t="s">
        <v>2572</v>
      </c>
      <c r="D110" s="312"/>
      <c r="E110" s="312"/>
      <c r="F110" s="335" t="s">
        <v>2559</v>
      </c>
      <c r="G110" s="312"/>
      <c r="H110" s="312" t="s">
        <v>2593</v>
      </c>
      <c r="I110" s="312" t="s">
        <v>2555</v>
      </c>
      <c r="J110" s="312">
        <v>50</v>
      </c>
      <c r="K110" s="326"/>
    </row>
    <row r="111" s="1" customFormat="1" ht="15" customHeight="1">
      <c r="B111" s="337"/>
      <c r="C111" s="312" t="s">
        <v>2580</v>
      </c>
      <c r="D111" s="312"/>
      <c r="E111" s="312"/>
      <c r="F111" s="335" t="s">
        <v>2559</v>
      </c>
      <c r="G111" s="312"/>
      <c r="H111" s="312" t="s">
        <v>2593</v>
      </c>
      <c r="I111" s="312" t="s">
        <v>2555</v>
      </c>
      <c r="J111" s="312">
        <v>50</v>
      </c>
      <c r="K111" s="326"/>
    </row>
    <row r="112" s="1" customFormat="1" ht="15" customHeight="1">
      <c r="B112" s="337"/>
      <c r="C112" s="312" t="s">
        <v>2578</v>
      </c>
      <c r="D112" s="312"/>
      <c r="E112" s="312"/>
      <c r="F112" s="335" t="s">
        <v>2559</v>
      </c>
      <c r="G112" s="312"/>
      <c r="H112" s="312" t="s">
        <v>2593</v>
      </c>
      <c r="I112" s="312" t="s">
        <v>2555</v>
      </c>
      <c r="J112" s="312">
        <v>50</v>
      </c>
      <c r="K112" s="326"/>
    </row>
    <row r="113" s="1" customFormat="1" ht="15" customHeight="1">
      <c r="B113" s="337"/>
      <c r="C113" s="312" t="s">
        <v>56</v>
      </c>
      <c r="D113" s="312"/>
      <c r="E113" s="312"/>
      <c r="F113" s="335" t="s">
        <v>2553</v>
      </c>
      <c r="G113" s="312"/>
      <c r="H113" s="312" t="s">
        <v>2594</v>
      </c>
      <c r="I113" s="312" t="s">
        <v>2555</v>
      </c>
      <c r="J113" s="312">
        <v>20</v>
      </c>
      <c r="K113" s="326"/>
    </row>
    <row r="114" s="1" customFormat="1" ht="15" customHeight="1">
      <c r="B114" s="337"/>
      <c r="C114" s="312" t="s">
        <v>2595</v>
      </c>
      <c r="D114" s="312"/>
      <c r="E114" s="312"/>
      <c r="F114" s="335" t="s">
        <v>2553</v>
      </c>
      <c r="G114" s="312"/>
      <c r="H114" s="312" t="s">
        <v>2596</v>
      </c>
      <c r="I114" s="312" t="s">
        <v>2555</v>
      </c>
      <c r="J114" s="312">
        <v>120</v>
      </c>
      <c r="K114" s="326"/>
    </row>
    <row r="115" s="1" customFormat="1" ht="15" customHeight="1">
      <c r="B115" s="337"/>
      <c r="C115" s="312" t="s">
        <v>41</v>
      </c>
      <c r="D115" s="312"/>
      <c r="E115" s="312"/>
      <c r="F115" s="335" t="s">
        <v>2553</v>
      </c>
      <c r="G115" s="312"/>
      <c r="H115" s="312" t="s">
        <v>2597</v>
      </c>
      <c r="I115" s="312" t="s">
        <v>2588</v>
      </c>
      <c r="J115" s="312"/>
      <c r="K115" s="326"/>
    </row>
    <row r="116" s="1" customFormat="1" ht="15" customHeight="1">
      <c r="B116" s="337"/>
      <c r="C116" s="312" t="s">
        <v>51</v>
      </c>
      <c r="D116" s="312"/>
      <c r="E116" s="312"/>
      <c r="F116" s="335" t="s">
        <v>2553</v>
      </c>
      <c r="G116" s="312"/>
      <c r="H116" s="312" t="s">
        <v>2598</v>
      </c>
      <c r="I116" s="312" t="s">
        <v>2588</v>
      </c>
      <c r="J116" s="312"/>
      <c r="K116" s="326"/>
    </row>
    <row r="117" s="1" customFormat="1" ht="15" customHeight="1">
      <c r="B117" s="337"/>
      <c r="C117" s="312" t="s">
        <v>60</v>
      </c>
      <c r="D117" s="312"/>
      <c r="E117" s="312"/>
      <c r="F117" s="335" t="s">
        <v>2553</v>
      </c>
      <c r="G117" s="312"/>
      <c r="H117" s="312" t="s">
        <v>2599</v>
      </c>
      <c r="I117" s="312" t="s">
        <v>2600</v>
      </c>
      <c r="J117" s="312"/>
      <c r="K117" s="326"/>
    </row>
    <row r="118" s="1" customFormat="1" ht="15" customHeight="1">
      <c r="B118" s="340"/>
      <c r="C118" s="346"/>
      <c r="D118" s="346"/>
      <c r="E118" s="346"/>
      <c r="F118" s="346"/>
      <c r="G118" s="346"/>
      <c r="H118" s="346"/>
      <c r="I118" s="346"/>
      <c r="J118" s="346"/>
      <c r="K118" s="342"/>
    </row>
    <row r="119" s="1" customFormat="1" ht="18.75" customHeight="1">
      <c r="B119" s="347"/>
      <c r="C119" s="348"/>
      <c r="D119" s="348"/>
      <c r="E119" s="348"/>
      <c r="F119" s="349"/>
      <c r="G119" s="348"/>
      <c r="H119" s="348"/>
      <c r="I119" s="348"/>
      <c r="J119" s="348"/>
      <c r="K119" s="347"/>
    </row>
    <row r="120" s="1" customFormat="1" ht="18.75" customHeight="1">
      <c r="B120" s="320"/>
      <c r="C120" s="320"/>
      <c r="D120" s="320"/>
      <c r="E120" s="320"/>
      <c r="F120" s="320"/>
      <c r="G120" s="320"/>
      <c r="H120" s="320"/>
      <c r="I120" s="320"/>
      <c r="J120" s="320"/>
      <c r="K120" s="320"/>
    </row>
    <row r="121" s="1" customFormat="1" ht="7.5" customHeight="1">
      <c r="B121" s="350"/>
      <c r="C121" s="351"/>
      <c r="D121" s="351"/>
      <c r="E121" s="351"/>
      <c r="F121" s="351"/>
      <c r="G121" s="351"/>
      <c r="H121" s="351"/>
      <c r="I121" s="351"/>
      <c r="J121" s="351"/>
      <c r="K121" s="352"/>
    </row>
    <row r="122" s="1" customFormat="1" ht="45" customHeight="1">
      <c r="B122" s="353"/>
      <c r="C122" s="303" t="s">
        <v>2601</v>
      </c>
      <c r="D122" s="303"/>
      <c r="E122" s="303"/>
      <c r="F122" s="303"/>
      <c r="G122" s="303"/>
      <c r="H122" s="303"/>
      <c r="I122" s="303"/>
      <c r="J122" s="303"/>
      <c r="K122" s="354"/>
    </row>
    <row r="123" s="1" customFormat="1" ht="17.25" customHeight="1">
      <c r="B123" s="355"/>
      <c r="C123" s="327" t="s">
        <v>2547</v>
      </c>
      <c r="D123" s="327"/>
      <c r="E123" s="327"/>
      <c r="F123" s="327" t="s">
        <v>2548</v>
      </c>
      <c r="G123" s="328"/>
      <c r="H123" s="327" t="s">
        <v>57</v>
      </c>
      <c r="I123" s="327" t="s">
        <v>60</v>
      </c>
      <c r="J123" s="327" t="s">
        <v>2549</v>
      </c>
      <c r="K123" s="356"/>
    </row>
    <row r="124" s="1" customFormat="1" ht="17.25" customHeight="1">
      <c r="B124" s="355"/>
      <c r="C124" s="329" t="s">
        <v>2550</v>
      </c>
      <c r="D124" s="329"/>
      <c r="E124" s="329"/>
      <c r="F124" s="330" t="s">
        <v>2551</v>
      </c>
      <c r="G124" s="331"/>
      <c r="H124" s="329"/>
      <c r="I124" s="329"/>
      <c r="J124" s="329" t="s">
        <v>2552</v>
      </c>
      <c r="K124" s="356"/>
    </row>
    <row r="125" s="1" customFormat="1" ht="5.25" customHeight="1">
      <c r="B125" s="357"/>
      <c r="C125" s="332"/>
      <c r="D125" s="332"/>
      <c r="E125" s="332"/>
      <c r="F125" s="332"/>
      <c r="G125" s="358"/>
      <c r="H125" s="332"/>
      <c r="I125" s="332"/>
      <c r="J125" s="332"/>
      <c r="K125" s="359"/>
    </row>
    <row r="126" s="1" customFormat="1" ht="15" customHeight="1">
      <c r="B126" s="357"/>
      <c r="C126" s="312" t="s">
        <v>2556</v>
      </c>
      <c r="D126" s="334"/>
      <c r="E126" s="334"/>
      <c r="F126" s="335" t="s">
        <v>2553</v>
      </c>
      <c r="G126" s="312"/>
      <c r="H126" s="312" t="s">
        <v>2593</v>
      </c>
      <c r="I126" s="312" t="s">
        <v>2555</v>
      </c>
      <c r="J126" s="312">
        <v>120</v>
      </c>
      <c r="K126" s="360"/>
    </row>
    <row r="127" s="1" customFormat="1" ht="15" customHeight="1">
      <c r="B127" s="357"/>
      <c r="C127" s="312" t="s">
        <v>2602</v>
      </c>
      <c r="D127" s="312"/>
      <c r="E127" s="312"/>
      <c r="F127" s="335" t="s">
        <v>2553</v>
      </c>
      <c r="G127" s="312"/>
      <c r="H127" s="312" t="s">
        <v>2603</v>
      </c>
      <c r="I127" s="312" t="s">
        <v>2555</v>
      </c>
      <c r="J127" s="312" t="s">
        <v>2604</v>
      </c>
      <c r="K127" s="360"/>
    </row>
    <row r="128" s="1" customFormat="1" ht="15" customHeight="1">
      <c r="B128" s="357"/>
      <c r="C128" s="312" t="s">
        <v>109</v>
      </c>
      <c r="D128" s="312"/>
      <c r="E128" s="312"/>
      <c r="F128" s="335" t="s">
        <v>2553</v>
      </c>
      <c r="G128" s="312"/>
      <c r="H128" s="312" t="s">
        <v>2605</v>
      </c>
      <c r="I128" s="312" t="s">
        <v>2555</v>
      </c>
      <c r="J128" s="312" t="s">
        <v>2604</v>
      </c>
      <c r="K128" s="360"/>
    </row>
    <row r="129" s="1" customFormat="1" ht="15" customHeight="1">
      <c r="B129" s="357"/>
      <c r="C129" s="312" t="s">
        <v>2564</v>
      </c>
      <c r="D129" s="312"/>
      <c r="E129" s="312"/>
      <c r="F129" s="335" t="s">
        <v>2559</v>
      </c>
      <c r="G129" s="312"/>
      <c r="H129" s="312" t="s">
        <v>2565</v>
      </c>
      <c r="I129" s="312" t="s">
        <v>2555</v>
      </c>
      <c r="J129" s="312">
        <v>15</v>
      </c>
      <c r="K129" s="360"/>
    </row>
    <row r="130" s="1" customFormat="1" ht="15" customHeight="1">
      <c r="B130" s="357"/>
      <c r="C130" s="338" t="s">
        <v>2566</v>
      </c>
      <c r="D130" s="338"/>
      <c r="E130" s="338"/>
      <c r="F130" s="339" t="s">
        <v>2559</v>
      </c>
      <c r="G130" s="338"/>
      <c r="H130" s="338" t="s">
        <v>2567</v>
      </c>
      <c r="I130" s="338" t="s">
        <v>2555</v>
      </c>
      <c r="J130" s="338">
        <v>15</v>
      </c>
      <c r="K130" s="360"/>
    </row>
    <row r="131" s="1" customFormat="1" ht="15" customHeight="1">
      <c r="B131" s="357"/>
      <c r="C131" s="338" t="s">
        <v>2568</v>
      </c>
      <c r="D131" s="338"/>
      <c r="E131" s="338"/>
      <c r="F131" s="339" t="s">
        <v>2559</v>
      </c>
      <c r="G131" s="338"/>
      <c r="H131" s="338" t="s">
        <v>2569</v>
      </c>
      <c r="I131" s="338" t="s">
        <v>2555</v>
      </c>
      <c r="J131" s="338">
        <v>20</v>
      </c>
      <c r="K131" s="360"/>
    </row>
    <row r="132" s="1" customFormat="1" ht="15" customHeight="1">
      <c r="B132" s="357"/>
      <c r="C132" s="338" t="s">
        <v>2570</v>
      </c>
      <c r="D132" s="338"/>
      <c r="E132" s="338"/>
      <c r="F132" s="339" t="s">
        <v>2559</v>
      </c>
      <c r="G132" s="338"/>
      <c r="H132" s="338" t="s">
        <v>2571</v>
      </c>
      <c r="I132" s="338" t="s">
        <v>2555</v>
      </c>
      <c r="J132" s="338">
        <v>20</v>
      </c>
      <c r="K132" s="360"/>
    </row>
    <row r="133" s="1" customFormat="1" ht="15" customHeight="1">
      <c r="B133" s="357"/>
      <c r="C133" s="312" t="s">
        <v>2558</v>
      </c>
      <c r="D133" s="312"/>
      <c r="E133" s="312"/>
      <c r="F133" s="335" t="s">
        <v>2559</v>
      </c>
      <c r="G133" s="312"/>
      <c r="H133" s="312" t="s">
        <v>2593</v>
      </c>
      <c r="I133" s="312" t="s">
        <v>2555</v>
      </c>
      <c r="J133" s="312">
        <v>50</v>
      </c>
      <c r="K133" s="360"/>
    </row>
    <row r="134" s="1" customFormat="1" ht="15" customHeight="1">
      <c r="B134" s="357"/>
      <c r="C134" s="312" t="s">
        <v>2572</v>
      </c>
      <c r="D134" s="312"/>
      <c r="E134" s="312"/>
      <c r="F134" s="335" t="s">
        <v>2559</v>
      </c>
      <c r="G134" s="312"/>
      <c r="H134" s="312" t="s">
        <v>2593</v>
      </c>
      <c r="I134" s="312" t="s">
        <v>2555</v>
      </c>
      <c r="J134" s="312">
        <v>50</v>
      </c>
      <c r="K134" s="360"/>
    </row>
    <row r="135" s="1" customFormat="1" ht="15" customHeight="1">
      <c r="B135" s="357"/>
      <c r="C135" s="312" t="s">
        <v>2578</v>
      </c>
      <c r="D135" s="312"/>
      <c r="E135" s="312"/>
      <c r="F135" s="335" t="s">
        <v>2559</v>
      </c>
      <c r="G135" s="312"/>
      <c r="H135" s="312" t="s">
        <v>2593</v>
      </c>
      <c r="I135" s="312" t="s">
        <v>2555</v>
      </c>
      <c r="J135" s="312">
        <v>50</v>
      </c>
      <c r="K135" s="360"/>
    </row>
    <row r="136" s="1" customFormat="1" ht="15" customHeight="1">
      <c r="B136" s="357"/>
      <c r="C136" s="312" t="s">
        <v>2580</v>
      </c>
      <c r="D136" s="312"/>
      <c r="E136" s="312"/>
      <c r="F136" s="335" t="s">
        <v>2559</v>
      </c>
      <c r="G136" s="312"/>
      <c r="H136" s="312" t="s">
        <v>2593</v>
      </c>
      <c r="I136" s="312" t="s">
        <v>2555</v>
      </c>
      <c r="J136" s="312">
        <v>50</v>
      </c>
      <c r="K136" s="360"/>
    </row>
    <row r="137" s="1" customFormat="1" ht="15" customHeight="1">
      <c r="B137" s="357"/>
      <c r="C137" s="312" t="s">
        <v>2581</v>
      </c>
      <c r="D137" s="312"/>
      <c r="E137" s="312"/>
      <c r="F137" s="335" t="s">
        <v>2559</v>
      </c>
      <c r="G137" s="312"/>
      <c r="H137" s="312" t="s">
        <v>2606</v>
      </c>
      <c r="I137" s="312" t="s">
        <v>2555</v>
      </c>
      <c r="J137" s="312">
        <v>255</v>
      </c>
      <c r="K137" s="360"/>
    </row>
    <row r="138" s="1" customFormat="1" ht="15" customHeight="1">
      <c r="B138" s="357"/>
      <c r="C138" s="312" t="s">
        <v>2583</v>
      </c>
      <c r="D138" s="312"/>
      <c r="E138" s="312"/>
      <c r="F138" s="335" t="s">
        <v>2553</v>
      </c>
      <c r="G138" s="312"/>
      <c r="H138" s="312" t="s">
        <v>2607</v>
      </c>
      <c r="I138" s="312" t="s">
        <v>2585</v>
      </c>
      <c r="J138" s="312"/>
      <c r="K138" s="360"/>
    </row>
    <row r="139" s="1" customFormat="1" ht="15" customHeight="1">
      <c r="B139" s="357"/>
      <c r="C139" s="312" t="s">
        <v>2586</v>
      </c>
      <c r="D139" s="312"/>
      <c r="E139" s="312"/>
      <c r="F139" s="335" t="s">
        <v>2553</v>
      </c>
      <c r="G139" s="312"/>
      <c r="H139" s="312" t="s">
        <v>2608</v>
      </c>
      <c r="I139" s="312" t="s">
        <v>2588</v>
      </c>
      <c r="J139" s="312"/>
      <c r="K139" s="360"/>
    </row>
    <row r="140" s="1" customFormat="1" ht="15" customHeight="1">
      <c r="B140" s="357"/>
      <c r="C140" s="312" t="s">
        <v>2589</v>
      </c>
      <c r="D140" s="312"/>
      <c r="E140" s="312"/>
      <c r="F140" s="335" t="s">
        <v>2553</v>
      </c>
      <c r="G140" s="312"/>
      <c r="H140" s="312" t="s">
        <v>2589</v>
      </c>
      <c r="I140" s="312" t="s">
        <v>2588</v>
      </c>
      <c r="J140" s="312"/>
      <c r="K140" s="360"/>
    </row>
    <row r="141" s="1" customFormat="1" ht="15" customHeight="1">
      <c r="B141" s="357"/>
      <c r="C141" s="312" t="s">
        <v>41</v>
      </c>
      <c r="D141" s="312"/>
      <c r="E141" s="312"/>
      <c r="F141" s="335" t="s">
        <v>2553</v>
      </c>
      <c r="G141" s="312"/>
      <c r="H141" s="312" t="s">
        <v>2609</v>
      </c>
      <c r="I141" s="312" t="s">
        <v>2588</v>
      </c>
      <c r="J141" s="312"/>
      <c r="K141" s="360"/>
    </row>
    <row r="142" s="1" customFormat="1" ht="15" customHeight="1">
      <c r="B142" s="357"/>
      <c r="C142" s="312" t="s">
        <v>2610</v>
      </c>
      <c r="D142" s="312"/>
      <c r="E142" s="312"/>
      <c r="F142" s="335" t="s">
        <v>2553</v>
      </c>
      <c r="G142" s="312"/>
      <c r="H142" s="312" t="s">
        <v>2611</v>
      </c>
      <c r="I142" s="312" t="s">
        <v>2588</v>
      </c>
      <c r="J142" s="312"/>
      <c r="K142" s="360"/>
    </row>
    <row r="143" s="1" customFormat="1" ht="15" customHeight="1">
      <c r="B143" s="361"/>
      <c r="C143" s="362"/>
      <c r="D143" s="362"/>
      <c r="E143" s="362"/>
      <c r="F143" s="362"/>
      <c r="G143" s="362"/>
      <c r="H143" s="362"/>
      <c r="I143" s="362"/>
      <c r="J143" s="362"/>
      <c r="K143" s="363"/>
    </row>
    <row r="144" s="1" customFormat="1" ht="18.75" customHeight="1">
      <c r="B144" s="348"/>
      <c r="C144" s="348"/>
      <c r="D144" s="348"/>
      <c r="E144" s="348"/>
      <c r="F144" s="349"/>
      <c r="G144" s="348"/>
      <c r="H144" s="348"/>
      <c r="I144" s="348"/>
      <c r="J144" s="348"/>
      <c r="K144" s="348"/>
    </row>
    <row r="145" s="1" customFormat="1" ht="18.75" customHeight="1">
      <c r="B145" s="320"/>
      <c r="C145" s="320"/>
      <c r="D145" s="320"/>
      <c r="E145" s="320"/>
      <c r="F145" s="320"/>
      <c r="G145" s="320"/>
      <c r="H145" s="320"/>
      <c r="I145" s="320"/>
      <c r="J145" s="320"/>
      <c r="K145" s="320"/>
    </row>
    <row r="146" s="1" customFormat="1" ht="7.5" customHeight="1">
      <c r="B146" s="321"/>
      <c r="C146" s="322"/>
      <c r="D146" s="322"/>
      <c r="E146" s="322"/>
      <c r="F146" s="322"/>
      <c r="G146" s="322"/>
      <c r="H146" s="322"/>
      <c r="I146" s="322"/>
      <c r="J146" s="322"/>
      <c r="K146" s="323"/>
    </row>
    <row r="147" s="1" customFormat="1" ht="45" customHeight="1">
      <c r="B147" s="324"/>
      <c r="C147" s="325" t="s">
        <v>2612</v>
      </c>
      <c r="D147" s="325"/>
      <c r="E147" s="325"/>
      <c r="F147" s="325"/>
      <c r="G147" s="325"/>
      <c r="H147" s="325"/>
      <c r="I147" s="325"/>
      <c r="J147" s="325"/>
      <c r="K147" s="326"/>
    </row>
    <row r="148" s="1" customFormat="1" ht="17.25" customHeight="1">
      <c r="B148" s="324"/>
      <c r="C148" s="327" t="s">
        <v>2547</v>
      </c>
      <c r="D148" s="327"/>
      <c r="E148" s="327"/>
      <c r="F148" s="327" t="s">
        <v>2548</v>
      </c>
      <c r="G148" s="328"/>
      <c r="H148" s="327" t="s">
        <v>57</v>
      </c>
      <c r="I148" s="327" t="s">
        <v>60</v>
      </c>
      <c r="J148" s="327" t="s">
        <v>2549</v>
      </c>
      <c r="K148" s="326"/>
    </row>
    <row r="149" s="1" customFormat="1" ht="17.25" customHeight="1">
      <c r="B149" s="324"/>
      <c r="C149" s="329" t="s">
        <v>2550</v>
      </c>
      <c r="D149" s="329"/>
      <c r="E149" s="329"/>
      <c r="F149" s="330" t="s">
        <v>2551</v>
      </c>
      <c r="G149" s="331"/>
      <c r="H149" s="329"/>
      <c r="I149" s="329"/>
      <c r="J149" s="329" t="s">
        <v>2552</v>
      </c>
      <c r="K149" s="326"/>
    </row>
    <row r="150" s="1" customFormat="1" ht="5.25" customHeight="1">
      <c r="B150" s="337"/>
      <c r="C150" s="332"/>
      <c r="D150" s="332"/>
      <c r="E150" s="332"/>
      <c r="F150" s="332"/>
      <c r="G150" s="333"/>
      <c r="H150" s="332"/>
      <c r="I150" s="332"/>
      <c r="J150" s="332"/>
      <c r="K150" s="360"/>
    </row>
    <row r="151" s="1" customFormat="1" ht="15" customHeight="1">
      <c r="B151" s="337"/>
      <c r="C151" s="364" t="s">
        <v>2556</v>
      </c>
      <c r="D151" s="312"/>
      <c r="E151" s="312"/>
      <c r="F151" s="365" t="s">
        <v>2553</v>
      </c>
      <c r="G151" s="312"/>
      <c r="H151" s="364" t="s">
        <v>2593</v>
      </c>
      <c r="I151" s="364" t="s">
        <v>2555</v>
      </c>
      <c r="J151" s="364">
        <v>120</v>
      </c>
      <c r="K151" s="360"/>
    </row>
    <row r="152" s="1" customFormat="1" ht="15" customHeight="1">
      <c r="B152" s="337"/>
      <c r="C152" s="364" t="s">
        <v>2602</v>
      </c>
      <c r="D152" s="312"/>
      <c r="E152" s="312"/>
      <c r="F152" s="365" t="s">
        <v>2553</v>
      </c>
      <c r="G152" s="312"/>
      <c r="H152" s="364" t="s">
        <v>2613</v>
      </c>
      <c r="I152" s="364" t="s">
        <v>2555</v>
      </c>
      <c r="J152" s="364" t="s">
        <v>2604</v>
      </c>
      <c r="K152" s="360"/>
    </row>
    <row r="153" s="1" customFormat="1" ht="15" customHeight="1">
      <c r="B153" s="337"/>
      <c r="C153" s="364" t="s">
        <v>109</v>
      </c>
      <c r="D153" s="312"/>
      <c r="E153" s="312"/>
      <c r="F153" s="365" t="s">
        <v>2553</v>
      </c>
      <c r="G153" s="312"/>
      <c r="H153" s="364" t="s">
        <v>2614</v>
      </c>
      <c r="I153" s="364" t="s">
        <v>2555</v>
      </c>
      <c r="J153" s="364" t="s">
        <v>2604</v>
      </c>
      <c r="K153" s="360"/>
    </row>
    <row r="154" s="1" customFormat="1" ht="15" customHeight="1">
      <c r="B154" s="337"/>
      <c r="C154" s="364" t="s">
        <v>2558</v>
      </c>
      <c r="D154" s="312"/>
      <c r="E154" s="312"/>
      <c r="F154" s="365" t="s">
        <v>2559</v>
      </c>
      <c r="G154" s="312"/>
      <c r="H154" s="364" t="s">
        <v>2593</v>
      </c>
      <c r="I154" s="364" t="s">
        <v>2555</v>
      </c>
      <c r="J154" s="364">
        <v>50</v>
      </c>
      <c r="K154" s="360"/>
    </row>
    <row r="155" s="1" customFormat="1" ht="15" customHeight="1">
      <c r="B155" s="337"/>
      <c r="C155" s="364" t="s">
        <v>2561</v>
      </c>
      <c r="D155" s="312"/>
      <c r="E155" s="312"/>
      <c r="F155" s="365" t="s">
        <v>2553</v>
      </c>
      <c r="G155" s="312"/>
      <c r="H155" s="364" t="s">
        <v>2593</v>
      </c>
      <c r="I155" s="364" t="s">
        <v>2563</v>
      </c>
      <c r="J155" s="364"/>
      <c r="K155" s="360"/>
    </row>
    <row r="156" s="1" customFormat="1" ht="15" customHeight="1">
      <c r="B156" s="337"/>
      <c r="C156" s="364" t="s">
        <v>2572</v>
      </c>
      <c r="D156" s="312"/>
      <c r="E156" s="312"/>
      <c r="F156" s="365" t="s">
        <v>2559</v>
      </c>
      <c r="G156" s="312"/>
      <c r="H156" s="364" t="s">
        <v>2593</v>
      </c>
      <c r="I156" s="364" t="s">
        <v>2555</v>
      </c>
      <c r="J156" s="364">
        <v>50</v>
      </c>
      <c r="K156" s="360"/>
    </row>
    <row r="157" s="1" customFormat="1" ht="15" customHeight="1">
      <c r="B157" s="337"/>
      <c r="C157" s="364" t="s">
        <v>2580</v>
      </c>
      <c r="D157" s="312"/>
      <c r="E157" s="312"/>
      <c r="F157" s="365" t="s">
        <v>2559</v>
      </c>
      <c r="G157" s="312"/>
      <c r="H157" s="364" t="s">
        <v>2593</v>
      </c>
      <c r="I157" s="364" t="s">
        <v>2555</v>
      </c>
      <c r="J157" s="364">
        <v>50</v>
      </c>
      <c r="K157" s="360"/>
    </row>
    <row r="158" s="1" customFormat="1" ht="15" customHeight="1">
      <c r="B158" s="337"/>
      <c r="C158" s="364" t="s">
        <v>2578</v>
      </c>
      <c r="D158" s="312"/>
      <c r="E158" s="312"/>
      <c r="F158" s="365" t="s">
        <v>2559</v>
      </c>
      <c r="G158" s="312"/>
      <c r="H158" s="364" t="s">
        <v>2593</v>
      </c>
      <c r="I158" s="364" t="s">
        <v>2555</v>
      </c>
      <c r="J158" s="364">
        <v>50</v>
      </c>
      <c r="K158" s="360"/>
    </row>
    <row r="159" s="1" customFormat="1" ht="15" customHeight="1">
      <c r="B159" s="337"/>
      <c r="C159" s="364" t="s">
        <v>121</v>
      </c>
      <c r="D159" s="312"/>
      <c r="E159" s="312"/>
      <c r="F159" s="365" t="s">
        <v>2553</v>
      </c>
      <c r="G159" s="312"/>
      <c r="H159" s="364" t="s">
        <v>2615</v>
      </c>
      <c r="I159" s="364" t="s">
        <v>2555</v>
      </c>
      <c r="J159" s="364" t="s">
        <v>2616</v>
      </c>
      <c r="K159" s="360"/>
    </row>
    <row r="160" s="1" customFormat="1" ht="15" customHeight="1">
      <c r="B160" s="337"/>
      <c r="C160" s="364" t="s">
        <v>2617</v>
      </c>
      <c r="D160" s="312"/>
      <c r="E160" s="312"/>
      <c r="F160" s="365" t="s">
        <v>2553</v>
      </c>
      <c r="G160" s="312"/>
      <c r="H160" s="364" t="s">
        <v>2618</v>
      </c>
      <c r="I160" s="364" t="s">
        <v>2588</v>
      </c>
      <c r="J160" s="364"/>
      <c r="K160" s="360"/>
    </row>
    <row r="161" s="1" customFormat="1" ht="15" customHeight="1">
      <c r="B161" s="366"/>
      <c r="C161" s="346"/>
      <c r="D161" s="346"/>
      <c r="E161" s="346"/>
      <c r="F161" s="346"/>
      <c r="G161" s="346"/>
      <c r="H161" s="346"/>
      <c r="I161" s="346"/>
      <c r="J161" s="346"/>
      <c r="K161" s="367"/>
    </row>
    <row r="162" s="1" customFormat="1" ht="18.75" customHeight="1">
      <c r="B162" s="348"/>
      <c r="C162" s="358"/>
      <c r="D162" s="358"/>
      <c r="E162" s="358"/>
      <c r="F162" s="368"/>
      <c r="G162" s="358"/>
      <c r="H162" s="358"/>
      <c r="I162" s="358"/>
      <c r="J162" s="358"/>
      <c r="K162" s="348"/>
    </row>
    <row r="163" s="1" customFormat="1" ht="18.75" customHeight="1">
      <c r="B163" s="320"/>
      <c r="C163" s="320"/>
      <c r="D163" s="320"/>
      <c r="E163" s="320"/>
      <c r="F163" s="320"/>
      <c r="G163" s="320"/>
      <c r="H163" s="320"/>
      <c r="I163" s="320"/>
      <c r="J163" s="320"/>
      <c r="K163" s="320"/>
    </row>
    <row r="164" s="1" customFormat="1" ht="7.5" customHeight="1">
      <c r="B164" s="299"/>
      <c r="C164" s="300"/>
      <c r="D164" s="300"/>
      <c r="E164" s="300"/>
      <c r="F164" s="300"/>
      <c r="G164" s="300"/>
      <c r="H164" s="300"/>
      <c r="I164" s="300"/>
      <c r="J164" s="300"/>
      <c r="K164" s="301"/>
    </row>
    <row r="165" s="1" customFormat="1" ht="45" customHeight="1">
      <c r="B165" s="302"/>
      <c r="C165" s="303" t="s">
        <v>2619</v>
      </c>
      <c r="D165" s="303"/>
      <c r="E165" s="303"/>
      <c r="F165" s="303"/>
      <c r="G165" s="303"/>
      <c r="H165" s="303"/>
      <c r="I165" s="303"/>
      <c r="J165" s="303"/>
      <c r="K165" s="304"/>
    </row>
    <row r="166" s="1" customFormat="1" ht="17.25" customHeight="1">
      <c r="B166" s="302"/>
      <c r="C166" s="327" t="s">
        <v>2547</v>
      </c>
      <c r="D166" s="327"/>
      <c r="E166" s="327"/>
      <c r="F166" s="327" t="s">
        <v>2548</v>
      </c>
      <c r="G166" s="369"/>
      <c r="H166" s="370" t="s">
        <v>57</v>
      </c>
      <c r="I166" s="370" t="s">
        <v>60</v>
      </c>
      <c r="J166" s="327" t="s">
        <v>2549</v>
      </c>
      <c r="K166" s="304"/>
    </row>
    <row r="167" s="1" customFormat="1" ht="17.25" customHeight="1">
      <c r="B167" s="305"/>
      <c r="C167" s="329" t="s">
        <v>2550</v>
      </c>
      <c r="D167" s="329"/>
      <c r="E167" s="329"/>
      <c r="F167" s="330" t="s">
        <v>2551</v>
      </c>
      <c r="G167" s="371"/>
      <c r="H167" s="372"/>
      <c r="I167" s="372"/>
      <c r="J167" s="329" t="s">
        <v>2552</v>
      </c>
      <c r="K167" s="307"/>
    </row>
    <row r="168" s="1" customFormat="1" ht="5.25" customHeight="1">
      <c r="B168" s="337"/>
      <c r="C168" s="332"/>
      <c r="D168" s="332"/>
      <c r="E168" s="332"/>
      <c r="F168" s="332"/>
      <c r="G168" s="333"/>
      <c r="H168" s="332"/>
      <c r="I168" s="332"/>
      <c r="J168" s="332"/>
      <c r="K168" s="360"/>
    </row>
    <row r="169" s="1" customFormat="1" ht="15" customHeight="1">
      <c r="B169" s="337"/>
      <c r="C169" s="312" t="s">
        <v>2556</v>
      </c>
      <c r="D169" s="312"/>
      <c r="E169" s="312"/>
      <c r="F169" s="335" t="s">
        <v>2553</v>
      </c>
      <c r="G169" s="312"/>
      <c r="H169" s="312" t="s">
        <v>2593</v>
      </c>
      <c r="I169" s="312" t="s">
        <v>2555</v>
      </c>
      <c r="J169" s="312">
        <v>120</v>
      </c>
      <c r="K169" s="360"/>
    </row>
    <row r="170" s="1" customFormat="1" ht="15" customHeight="1">
      <c r="B170" s="337"/>
      <c r="C170" s="312" t="s">
        <v>2602</v>
      </c>
      <c r="D170" s="312"/>
      <c r="E170" s="312"/>
      <c r="F170" s="335" t="s">
        <v>2553</v>
      </c>
      <c r="G170" s="312"/>
      <c r="H170" s="312" t="s">
        <v>2603</v>
      </c>
      <c r="I170" s="312" t="s">
        <v>2555</v>
      </c>
      <c r="J170" s="312" t="s">
        <v>2604</v>
      </c>
      <c r="K170" s="360"/>
    </row>
    <row r="171" s="1" customFormat="1" ht="15" customHeight="1">
      <c r="B171" s="337"/>
      <c r="C171" s="312" t="s">
        <v>109</v>
      </c>
      <c r="D171" s="312"/>
      <c r="E171" s="312"/>
      <c r="F171" s="335" t="s">
        <v>2553</v>
      </c>
      <c r="G171" s="312"/>
      <c r="H171" s="312" t="s">
        <v>2620</v>
      </c>
      <c r="I171" s="312" t="s">
        <v>2555</v>
      </c>
      <c r="J171" s="312" t="s">
        <v>2604</v>
      </c>
      <c r="K171" s="360"/>
    </row>
    <row r="172" s="1" customFormat="1" ht="15" customHeight="1">
      <c r="B172" s="337"/>
      <c r="C172" s="312" t="s">
        <v>2558</v>
      </c>
      <c r="D172" s="312"/>
      <c r="E172" s="312"/>
      <c r="F172" s="335" t="s">
        <v>2559</v>
      </c>
      <c r="G172" s="312"/>
      <c r="H172" s="312" t="s">
        <v>2620</v>
      </c>
      <c r="I172" s="312" t="s">
        <v>2555</v>
      </c>
      <c r="J172" s="312">
        <v>50</v>
      </c>
      <c r="K172" s="360"/>
    </row>
    <row r="173" s="1" customFormat="1" ht="15" customHeight="1">
      <c r="B173" s="337"/>
      <c r="C173" s="312" t="s">
        <v>2561</v>
      </c>
      <c r="D173" s="312"/>
      <c r="E173" s="312"/>
      <c r="F173" s="335" t="s">
        <v>2553</v>
      </c>
      <c r="G173" s="312"/>
      <c r="H173" s="312" t="s">
        <v>2620</v>
      </c>
      <c r="I173" s="312" t="s">
        <v>2563</v>
      </c>
      <c r="J173" s="312"/>
      <c r="K173" s="360"/>
    </row>
    <row r="174" s="1" customFormat="1" ht="15" customHeight="1">
      <c r="B174" s="337"/>
      <c r="C174" s="312" t="s">
        <v>2572</v>
      </c>
      <c r="D174" s="312"/>
      <c r="E174" s="312"/>
      <c r="F174" s="335" t="s">
        <v>2559</v>
      </c>
      <c r="G174" s="312"/>
      <c r="H174" s="312" t="s">
        <v>2620</v>
      </c>
      <c r="I174" s="312" t="s">
        <v>2555</v>
      </c>
      <c r="J174" s="312">
        <v>50</v>
      </c>
      <c r="K174" s="360"/>
    </row>
    <row r="175" s="1" customFormat="1" ht="15" customHeight="1">
      <c r="B175" s="337"/>
      <c r="C175" s="312" t="s">
        <v>2580</v>
      </c>
      <c r="D175" s="312"/>
      <c r="E175" s="312"/>
      <c r="F175" s="335" t="s">
        <v>2559</v>
      </c>
      <c r="G175" s="312"/>
      <c r="H175" s="312" t="s">
        <v>2620</v>
      </c>
      <c r="I175" s="312" t="s">
        <v>2555</v>
      </c>
      <c r="J175" s="312">
        <v>50</v>
      </c>
      <c r="K175" s="360"/>
    </row>
    <row r="176" s="1" customFormat="1" ht="15" customHeight="1">
      <c r="B176" s="337"/>
      <c r="C176" s="312" t="s">
        <v>2578</v>
      </c>
      <c r="D176" s="312"/>
      <c r="E176" s="312"/>
      <c r="F176" s="335" t="s">
        <v>2559</v>
      </c>
      <c r="G176" s="312"/>
      <c r="H176" s="312" t="s">
        <v>2620</v>
      </c>
      <c r="I176" s="312" t="s">
        <v>2555</v>
      </c>
      <c r="J176" s="312">
        <v>50</v>
      </c>
      <c r="K176" s="360"/>
    </row>
    <row r="177" s="1" customFormat="1" ht="15" customHeight="1">
      <c r="B177" s="337"/>
      <c r="C177" s="312" t="s">
        <v>129</v>
      </c>
      <c r="D177" s="312"/>
      <c r="E177" s="312"/>
      <c r="F177" s="335" t="s">
        <v>2553</v>
      </c>
      <c r="G177" s="312"/>
      <c r="H177" s="312" t="s">
        <v>2621</v>
      </c>
      <c r="I177" s="312" t="s">
        <v>2622</v>
      </c>
      <c r="J177" s="312"/>
      <c r="K177" s="360"/>
    </row>
    <row r="178" s="1" customFormat="1" ht="15" customHeight="1">
      <c r="B178" s="337"/>
      <c r="C178" s="312" t="s">
        <v>60</v>
      </c>
      <c r="D178" s="312"/>
      <c r="E178" s="312"/>
      <c r="F178" s="335" t="s">
        <v>2553</v>
      </c>
      <c r="G178" s="312"/>
      <c r="H178" s="312" t="s">
        <v>2623</v>
      </c>
      <c r="I178" s="312" t="s">
        <v>2624</v>
      </c>
      <c r="J178" s="312">
        <v>1</v>
      </c>
      <c r="K178" s="360"/>
    </row>
    <row r="179" s="1" customFormat="1" ht="15" customHeight="1">
      <c r="B179" s="337"/>
      <c r="C179" s="312" t="s">
        <v>56</v>
      </c>
      <c r="D179" s="312"/>
      <c r="E179" s="312"/>
      <c r="F179" s="335" t="s">
        <v>2553</v>
      </c>
      <c r="G179" s="312"/>
      <c r="H179" s="312" t="s">
        <v>2625</v>
      </c>
      <c r="I179" s="312" t="s">
        <v>2555</v>
      </c>
      <c r="J179" s="312">
        <v>20</v>
      </c>
      <c r="K179" s="360"/>
    </row>
    <row r="180" s="1" customFormat="1" ht="15" customHeight="1">
      <c r="B180" s="337"/>
      <c r="C180" s="312" t="s">
        <v>57</v>
      </c>
      <c r="D180" s="312"/>
      <c r="E180" s="312"/>
      <c r="F180" s="335" t="s">
        <v>2553</v>
      </c>
      <c r="G180" s="312"/>
      <c r="H180" s="312" t="s">
        <v>2626</v>
      </c>
      <c r="I180" s="312" t="s">
        <v>2555</v>
      </c>
      <c r="J180" s="312">
        <v>255</v>
      </c>
      <c r="K180" s="360"/>
    </row>
    <row r="181" s="1" customFormat="1" ht="15" customHeight="1">
      <c r="B181" s="337"/>
      <c r="C181" s="312" t="s">
        <v>130</v>
      </c>
      <c r="D181" s="312"/>
      <c r="E181" s="312"/>
      <c r="F181" s="335" t="s">
        <v>2553</v>
      </c>
      <c r="G181" s="312"/>
      <c r="H181" s="312" t="s">
        <v>2517</v>
      </c>
      <c r="I181" s="312" t="s">
        <v>2555</v>
      </c>
      <c r="J181" s="312">
        <v>10</v>
      </c>
      <c r="K181" s="360"/>
    </row>
    <row r="182" s="1" customFormat="1" ht="15" customHeight="1">
      <c r="B182" s="337"/>
      <c r="C182" s="312" t="s">
        <v>131</v>
      </c>
      <c r="D182" s="312"/>
      <c r="E182" s="312"/>
      <c r="F182" s="335" t="s">
        <v>2553</v>
      </c>
      <c r="G182" s="312"/>
      <c r="H182" s="312" t="s">
        <v>2627</v>
      </c>
      <c r="I182" s="312" t="s">
        <v>2588</v>
      </c>
      <c r="J182" s="312"/>
      <c r="K182" s="360"/>
    </row>
    <row r="183" s="1" customFormat="1" ht="15" customHeight="1">
      <c r="B183" s="337"/>
      <c r="C183" s="312" t="s">
        <v>2628</v>
      </c>
      <c r="D183" s="312"/>
      <c r="E183" s="312"/>
      <c r="F183" s="335" t="s">
        <v>2553</v>
      </c>
      <c r="G183" s="312"/>
      <c r="H183" s="312" t="s">
        <v>2629</v>
      </c>
      <c r="I183" s="312" t="s">
        <v>2588</v>
      </c>
      <c r="J183" s="312"/>
      <c r="K183" s="360"/>
    </row>
    <row r="184" s="1" customFormat="1" ht="15" customHeight="1">
      <c r="B184" s="337"/>
      <c r="C184" s="312" t="s">
        <v>2617</v>
      </c>
      <c r="D184" s="312"/>
      <c r="E184" s="312"/>
      <c r="F184" s="335" t="s">
        <v>2553</v>
      </c>
      <c r="G184" s="312"/>
      <c r="H184" s="312" t="s">
        <v>2630</v>
      </c>
      <c r="I184" s="312" t="s">
        <v>2588</v>
      </c>
      <c r="J184" s="312"/>
      <c r="K184" s="360"/>
    </row>
    <row r="185" s="1" customFormat="1" ht="15" customHeight="1">
      <c r="B185" s="337"/>
      <c r="C185" s="312" t="s">
        <v>133</v>
      </c>
      <c r="D185" s="312"/>
      <c r="E185" s="312"/>
      <c r="F185" s="335" t="s">
        <v>2559</v>
      </c>
      <c r="G185" s="312"/>
      <c r="H185" s="312" t="s">
        <v>2631</v>
      </c>
      <c r="I185" s="312" t="s">
        <v>2555</v>
      </c>
      <c r="J185" s="312">
        <v>50</v>
      </c>
      <c r="K185" s="360"/>
    </row>
    <row r="186" s="1" customFormat="1" ht="15" customHeight="1">
      <c r="B186" s="337"/>
      <c r="C186" s="312" t="s">
        <v>2632</v>
      </c>
      <c r="D186" s="312"/>
      <c r="E186" s="312"/>
      <c r="F186" s="335" t="s">
        <v>2559</v>
      </c>
      <c r="G186" s="312"/>
      <c r="H186" s="312" t="s">
        <v>2633</v>
      </c>
      <c r="I186" s="312" t="s">
        <v>2634</v>
      </c>
      <c r="J186" s="312"/>
      <c r="K186" s="360"/>
    </row>
    <row r="187" s="1" customFormat="1" ht="15" customHeight="1">
      <c r="B187" s="337"/>
      <c r="C187" s="312" t="s">
        <v>2635</v>
      </c>
      <c r="D187" s="312"/>
      <c r="E187" s="312"/>
      <c r="F187" s="335" t="s">
        <v>2559</v>
      </c>
      <c r="G187" s="312"/>
      <c r="H187" s="312" t="s">
        <v>2636</v>
      </c>
      <c r="I187" s="312" t="s">
        <v>2634</v>
      </c>
      <c r="J187" s="312"/>
      <c r="K187" s="360"/>
    </row>
    <row r="188" s="1" customFormat="1" ht="15" customHeight="1">
      <c r="B188" s="337"/>
      <c r="C188" s="312" t="s">
        <v>2637</v>
      </c>
      <c r="D188" s="312"/>
      <c r="E188" s="312"/>
      <c r="F188" s="335" t="s">
        <v>2559</v>
      </c>
      <c r="G188" s="312"/>
      <c r="H188" s="312" t="s">
        <v>2638</v>
      </c>
      <c r="I188" s="312" t="s">
        <v>2634</v>
      </c>
      <c r="J188" s="312"/>
      <c r="K188" s="360"/>
    </row>
    <row r="189" s="1" customFormat="1" ht="15" customHeight="1">
      <c r="B189" s="337"/>
      <c r="C189" s="373" t="s">
        <v>2639</v>
      </c>
      <c r="D189" s="312"/>
      <c r="E189" s="312"/>
      <c r="F189" s="335" t="s">
        <v>2559</v>
      </c>
      <c r="G189" s="312"/>
      <c r="H189" s="312" t="s">
        <v>2640</v>
      </c>
      <c r="I189" s="312" t="s">
        <v>2641</v>
      </c>
      <c r="J189" s="374" t="s">
        <v>2642</v>
      </c>
      <c r="K189" s="360"/>
    </row>
    <row r="190" s="18" customFormat="1" ht="15" customHeight="1">
      <c r="B190" s="375"/>
      <c r="C190" s="376" t="s">
        <v>2643</v>
      </c>
      <c r="D190" s="377"/>
      <c r="E190" s="377"/>
      <c r="F190" s="378" t="s">
        <v>2559</v>
      </c>
      <c r="G190" s="377"/>
      <c r="H190" s="377" t="s">
        <v>2644</v>
      </c>
      <c r="I190" s="377" t="s">
        <v>2641</v>
      </c>
      <c r="J190" s="379" t="s">
        <v>2642</v>
      </c>
      <c r="K190" s="380"/>
    </row>
    <row r="191" s="1" customFormat="1" ht="15" customHeight="1">
      <c r="B191" s="337"/>
      <c r="C191" s="373" t="s">
        <v>45</v>
      </c>
      <c r="D191" s="312"/>
      <c r="E191" s="312"/>
      <c r="F191" s="335" t="s">
        <v>2553</v>
      </c>
      <c r="G191" s="312"/>
      <c r="H191" s="309" t="s">
        <v>2645</v>
      </c>
      <c r="I191" s="312" t="s">
        <v>2646</v>
      </c>
      <c r="J191" s="312"/>
      <c r="K191" s="360"/>
    </row>
    <row r="192" s="1" customFormat="1" ht="15" customHeight="1">
      <c r="B192" s="337"/>
      <c r="C192" s="373" t="s">
        <v>2647</v>
      </c>
      <c r="D192" s="312"/>
      <c r="E192" s="312"/>
      <c r="F192" s="335" t="s">
        <v>2553</v>
      </c>
      <c r="G192" s="312"/>
      <c r="H192" s="312" t="s">
        <v>2648</v>
      </c>
      <c r="I192" s="312" t="s">
        <v>2588</v>
      </c>
      <c r="J192" s="312"/>
      <c r="K192" s="360"/>
    </row>
    <row r="193" s="1" customFormat="1" ht="15" customHeight="1">
      <c r="B193" s="337"/>
      <c r="C193" s="373" t="s">
        <v>2649</v>
      </c>
      <c r="D193" s="312"/>
      <c r="E193" s="312"/>
      <c r="F193" s="335" t="s">
        <v>2553</v>
      </c>
      <c r="G193" s="312"/>
      <c r="H193" s="312" t="s">
        <v>2650</v>
      </c>
      <c r="I193" s="312" t="s">
        <v>2588</v>
      </c>
      <c r="J193" s="312"/>
      <c r="K193" s="360"/>
    </row>
    <row r="194" s="1" customFormat="1" ht="15" customHeight="1">
      <c r="B194" s="337"/>
      <c r="C194" s="373" t="s">
        <v>2651</v>
      </c>
      <c r="D194" s="312"/>
      <c r="E194" s="312"/>
      <c r="F194" s="335" t="s">
        <v>2559</v>
      </c>
      <c r="G194" s="312"/>
      <c r="H194" s="312" t="s">
        <v>2652</v>
      </c>
      <c r="I194" s="312" t="s">
        <v>2588</v>
      </c>
      <c r="J194" s="312"/>
      <c r="K194" s="360"/>
    </row>
    <row r="195" s="1" customFormat="1" ht="15" customHeight="1">
      <c r="B195" s="366"/>
      <c r="C195" s="381"/>
      <c r="D195" s="346"/>
      <c r="E195" s="346"/>
      <c r="F195" s="346"/>
      <c r="G195" s="346"/>
      <c r="H195" s="346"/>
      <c r="I195" s="346"/>
      <c r="J195" s="346"/>
      <c r="K195" s="367"/>
    </row>
    <row r="196" s="1" customFormat="1" ht="18.75" customHeight="1">
      <c r="B196" s="348"/>
      <c r="C196" s="358"/>
      <c r="D196" s="358"/>
      <c r="E196" s="358"/>
      <c r="F196" s="368"/>
      <c r="G196" s="358"/>
      <c r="H196" s="358"/>
      <c r="I196" s="358"/>
      <c r="J196" s="358"/>
      <c r="K196" s="348"/>
    </row>
    <row r="197" s="1" customFormat="1" ht="18.75" customHeight="1">
      <c r="B197" s="348"/>
      <c r="C197" s="358"/>
      <c r="D197" s="358"/>
      <c r="E197" s="358"/>
      <c r="F197" s="368"/>
      <c r="G197" s="358"/>
      <c r="H197" s="358"/>
      <c r="I197" s="358"/>
      <c r="J197" s="358"/>
      <c r="K197" s="348"/>
    </row>
    <row r="198" s="1" customFormat="1" ht="18.75" customHeight="1">
      <c r="B198" s="320"/>
      <c r="C198" s="320"/>
      <c r="D198" s="320"/>
      <c r="E198" s="320"/>
      <c r="F198" s="320"/>
      <c r="G198" s="320"/>
      <c r="H198" s="320"/>
      <c r="I198" s="320"/>
      <c r="J198" s="320"/>
      <c r="K198" s="320"/>
    </row>
    <row r="199" s="1" customFormat="1" ht="13.5">
      <c r="B199" s="299"/>
      <c r="C199" s="300"/>
      <c r="D199" s="300"/>
      <c r="E199" s="300"/>
      <c r="F199" s="300"/>
      <c r="G199" s="300"/>
      <c r="H199" s="300"/>
      <c r="I199" s="300"/>
      <c r="J199" s="300"/>
      <c r="K199" s="301"/>
    </row>
    <row r="200" s="1" customFormat="1" ht="21">
      <c r="B200" s="302"/>
      <c r="C200" s="303" t="s">
        <v>2653</v>
      </c>
      <c r="D200" s="303"/>
      <c r="E200" s="303"/>
      <c r="F200" s="303"/>
      <c r="G200" s="303"/>
      <c r="H200" s="303"/>
      <c r="I200" s="303"/>
      <c r="J200" s="303"/>
      <c r="K200" s="304"/>
    </row>
    <row r="201" s="1" customFormat="1" ht="25.5" customHeight="1">
      <c r="B201" s="302"/>
      <c r="C201" s="382" t="s">
        <v>2654</v>
      </c>
      <c r="D201" s="382"/>
      <c r="E201" s="382"/>
      <c r="F201" s="382" t="s">
        <v>2655</v>
      </c>
      <c r="G201" s="383"/>
      <c r="H201" s="382" t="s">
        <v>2656</v>
      </c>
      <c r="I201" s="382"/>
      <c r="J201" s="382"/>
      <c r="K201" s="304"/>
    </row>
    <row r="202" s="1" customFormat="1" ht="5.25" customHeight="1">
      <c r="B202" s="337"/>
      <c r="C202" s="332"/>
      <c r="D202" s="332"/>
      <c r="E202" s="332"/>
      <c r="F202" s="332"/>
      <c r="G202" s="358"/>
      <c r="H202" s="332"/>
      <c r="I202" s="332"/>
      <c r="J202" s="332"/>
      <c r="K202" s="360"/>
    </row>
    <row r="203" s="1" customFormat="1" ht="15" customHeight="1">
      <c r="B203" s="337"/>
      <c r="C203" s="312" t="s">
        <v>2646</v>
      </c>
      <c r="D203" s="312"/>
      <c r="E203" s="312"/>
      <c r="F203" s="335" t="s">
        <v>46</v>
      </c>
      <c r="G203" s="312"/>
      <c r="H203" s="312" t="s">
        <v>2657</v>
      </c>
      <c r="I203" s="312"/>
      <c r="J203" s="312"/>
      <c r="K203" s="360"/>
    </row>
    <row r="204" s="1" customFormat="1" ht="15" customHeight="1">
      <c r="B204" s="337"/>
      <c r="C204" s="312"/>
      <c r="D204" s="312"/>
      <c r="E204" s="312"/>
      <c r="F204" s="335" t="s">
        <v>47</v>
      </c>
      <c r="G204" s="312"/>
      <c r="H204" s="312" t="s">
        <v>2658</v>
      </c>
      <c r="I204" s="312"/>
      <c r="J204" s="312"/>
      <c r="K204" s="360"/>
    </row>
    <row r="205" s="1" customFormat="1" ht="15" customHeight="1">
      <c r="B205" s="337"/>
      <c r="C205" s="312"/>
      <c r="D205" s="312"/>
      <c r="E205" s="312"/>
      <c r="F205" s="335" t="s">
        <v>50</v>
      </c>
      <c r="G205" s="312"/>
      <c r="H205" s="312" t="s">
        <v>2659</v>
      </c>
      <c r="I205" s="312"/>
      <c r="J205" s="312"/>
      <c r="K205" s="360"/>
    </row>
    <row r="206" s="1" customFormat="1" ht="15" customHeight="1">
      <c r="B206" s="337"/>
      <c r="C206" s="312"/>
      <c r="D206" s="312"/>
      <c r="E206" s="312"/>
      <c r="F206" s="335" t="s">
        <v>48</v>
      </c>
      <c r="G206" s="312"/>
      <c r="H206" s="312" t="s">
        <v>2660</v>
      </c>
      <c r="I206" s="312"/>
      <c r="J206" s="312"/>
      <c r="K206" s="360"/>
    </row>
    <row r="207" s="1" customFormat="1" ht="15" customHeight="1">
      <c r="B207" s="337"/>
      <c r="C207" s="312"/>
      <c r="D207" s="312"/>
      <c r="E207" s="312"/>
      <c r="F207" s="335" t="s">
        <v>49</v>
      </c>
      <c r="G207" s="312"/>
      <c r="H207" s="312" t="s">
        <v>2661</v>
      </c>
      <c r="I207" s="312"/>
      <c r="J207" s="312"/>
      <c r="K207" s="360"/>
    </row>
    <row r="208" s="1" customFormat="1" ht="15" customHeight="1">
      <c r="B208" s="337"/>
      <c r="C208" s="312"/>
      <c r="D208" s="312"/>
      <c r="E208" s="312"/>
      <c r="F208" s="335"/>
      <c r="G208" s="312"/>
      <c r="H208" s="312"/>
      <c r="I208" s="312"/>
      <c r="J208" s="312"/>
      <c r="K208" s="360"/>
    </row>
    <row r="209" s="1" customFormat="1" ht="15" customHeight="1">
      <c r="B209" s="337"/>
      <c r="C209" s="312" t="s">
        <v>2600</v>
      </c>
      <c r="D209" s="312"/>
      <c r="E209" s="312"/>
      <c r="F209" s="335" t="s">
        <v>82</v>
      </c>
      <c r="G209" s="312"/>
      <c r="H209" s="312" t="s">
        <v>2662</v>
      </c>
      <c r="I209" s="312"/>
      <c r="J209" s="312"/>
      <c r="K209" s="360"/>
    </row>
    <row r="210" s="1" customFormat="1" ht="15" customHeight="1">
      <c r="B210" s="337"/>
      <c r="C210" s="312"/>
      <c r="D210" s="312"/>
      <c r="E210" s="312"/>
      <c r="F210" s="335" t="s">
        <v>2500</v>
      </c>
      <c r="G210" s="312"/>
      <c r="H210" s="312" t="s">
        <v>2501</v>
      </c>
      <c r="I210" s="312"/>
      <c r="J210" s="312"/>
      <c r="K210" s="360"/>
    </row>
    <row r="211" s="1" customFormat="1" ht="15" customHeight="1">
      <c r="B211" s="337"/>
      <c r="C211" s="312"/>
      <c r="D211" s="312"/>
      <c r="E211" s="312"/>
      <c r="F211" s="335" t="s">
        <v>2498</v>
      </c>
      <c r="G211" s="312"/>
      <c r="H211" s="312" t="s">
        <v>2663</v>
      </c>
      <c r="I211" s="312"/>
      <c r="J211" s="312"/>
      <c r="K211" s="360"/>
    </row>
    <row r="212" s="1" customFormat="1" ht="15" customHeight="1">
      <c r="B212" s="384"/>
      <c r="C212" s="312"/>
      <c r="D212" s="312"/>
      <c r="E212" s="312"/>
      <c r="F212" s="335" t="s">
        <v>114</v>
      </c>
      <c r="G212" s="373"/>
      <c r="H212" s="364" t="s">
        <v>115</v>
      </c>
      <c r="I212" s="364"/>
      <c r="J212" s="364"/>
      <c r="K212" s="385"/>
    </row>
    <row r="213" s="1" customFormat="1" ht="15" customHeight="1">
      <c r="B213" s="384"/>
      <c r="C213" s="312"/>
      <c r="D213" s="312"/>
      <c r="E213" s="312"/>
      <c r="F213" s="335" t="s">
        <v>1200</v>
      </c>
      <c r="G213" s="373"/>
      <c r="H213" s="364" t="s">
        <v>2466</v>
      </c>
      <c r="I213" s="364"/>
      <c r="J213" s="364"/>
      <c r="K213" s="385"/>
    </row>
    <row r="214" s="1" customFormat="1" ht="15" customHeight="1">
      <c r="B214" s="384"/>
      <c r="C214" s="312"/>
      <c r="D214" s="312"/>
      <c r="E214" s="312"/>
      <c r="F214" s="335"/>
      <c r="G214" s="373"/>
      <c r="H214" s="364"/>
      <c r="I214" s="364"/>
      <c r="J214" s="364"/>
      <c r="K214" s="385"/>
    </row>
    <row r="215" s="1" customFormat="1" ht="15" customHeight="1">
      <c r="B215" s="384"/>
      <c r="C215" s="312" t="s">
        <v>2624</v>
      </c>
      <c r="D215" s="312"/>
      <c r="E215" s="312"/>
      <c r="F215" s="335">
        <v>1</v>
      </c>
      <c r="G215" s="373"/>
      <c r="H215" s="364" t="s">
        <v>2664</v>
      </c>
      <c r="I215" s="364"/>
      <c r="J215" s="364"/>
      <c r="K215" s="385"/>
    </row>
    <row r="216" s="1" customFormat="1" ht="15" customHeight="1">
      <c r="B216" s="384"/>
      <c r="C216" s="312"/>
      <c r="D216" s="312"/>
      <c r="E216" s="312"/>
      <c r="F216" s="335">
        <v>2</v>
      </c>
      <c r="G216" s="373"/>
      <c r="H216" s="364" t="s">
        <v>2665</v>
      </c>
      <c r="I216" s="364"/>
      <c r="J216" s="364"/>
      <c r="K216" s="385"/>
    </row>
    <row r="217" s="1" customFormat="1" ht="15" customHeight="1">
      <c r="B217" s="384"/>
      <c r="C217" s="312"/>
      <c r="D217" s="312"/>
      <c r="E217" s="312"/>
      <c r="F217" s="335">
        <v>3</v>
      </c>
      <c r="G217" s="373"/>
      <c r="H217" s="364" t="s">
        <v>2666</v>
      </c>
      <c r="I217" s="364"/>
      <c r="J217" s="364"/>
      <c r="K217" s="385"/>
    </row>
    <row r="218" s="1" customFormat="1" ht="15" customHeight="1">
      <c r="B218" s="384"/>
      <c r="C218" s="312"/>
      <c r="D218" s="312"/>
      <c r="E218" s="312"/>
      <c r="F218" s="335">
        <v>4</v>
      </c>
      <c r="G218" s="373"/>
      <c r="H218" s="364" t="s">
        <v>2667</v>
      </c>
      <c r="I218" s="364"/>
      <c r="J218" s="364"/>
      <c r="K218" s="385"/>
    </row>
    <row r="219" s="1" customFormat="1" ht="12.75" customHeight="1">
      <c r="B219" s="386"/>
      <c r="C219" s="387"/>
      <c r="D219" s="387"/>
      <c r="E219" s="387"/>
      <c r="F219" s="387"/>
      <c r="G219" s="387"/>
      <c r="H219" s="387"/>
      <c r="I219" s="387"/>
      <c r="J219" s="387"/>
      <c r="K219" s="388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Plašil Pavel</dc:creator>
  <cp:lastModifiedBy>Plašil Pavel</cp:lastModifiedBy>
  <dcterms:created xsi:type="dcterms:W3CDTF">2026-05-05T13:46:40Z</dcterms:created>
  <dcterms:modified xsi:type="dcterms:W3CDTF">2026-05-05T13:46:46Z</dcterms:modified>
</cp:coreProperties>
</file>